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0.21.35\i\DOCUMENTACAO 2022\11- SMS - SEC. SAÚDE\2026\ESF Capão Novo (saldo recurso Ampliação)\2. Orçamento\"/>
    </mc:Choice>
  </mc:AlternateContent>
  <xr:revisionPtr revIDLastSave="0" documentId="13_ncr:1_{58C67B76-23E0-4637-8A07-97FF8A5A187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Plan1" sheetId="1" r:id="rId1"/>
  </sheets>
  <externalReferences>
    <externalReference r:id="rId2"/>
  </externalReferences>
  <definedNames>
    <definedName name="ACOMPANHAMENTO" hidden="1">[1]MENU!$J$4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Plan1!#REF!</definedName>
    <definedName name="ORÇAMENTO.CodBarra" hidden="1">IF(ORÇAMENTO.Fonte="Sinapi",SUBSTITUTE(SUBSTITUTE(ORÇAMENTO.Codigo,"/00","/"),"/0","/"),ORÇAMENTO.Codigo)</definedName>
    <definedName name="ORÇAMENTO.Codigo" hidden="1">Plan1!$Q1</definedName>
    <definedName name="ORÇAMENTO.CustoUnitario" hidden="1">ROUND(Plan1!$U1,15-13*Plan1!#REF!)</definedName>
    <definedName name="ORÇAMENTO.Fonte" hidden="1">Plan1!$P1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Nivel" hidden="1">Plan1!$M1</definedName>
    <definedName name="ORÇAMENTO.OpcaoBDI" hidden="1">Plan1!$V1</definedName>
    <definedName name="ORÇAMENTO.PrecoUnitarioLicitado" hidden="1">Plan1!#REF!</definedName>
    <definedName name="REFERENCIA.Descricao" hidden="1">IF(ISNUMBER(Plan1!#REF!),OFFSET(INDIRECT(ORÇAMENTO.BancoRef),Plan1!#REF!-1,3,1),Plan1!#REF!)</definedName>
    <definedName name="REFERENCIA.Desonerado" hidden="1">IF(ISNUMBER(Plan1!#REF!),VALUE(OFFSET(INDIRECT(ORÇAMENTO.BancoRef),Plan1!#REF!-1,5,1)),0)</definedName>
    <definedName name="REFERENCIA.NaoDesonerado" hidden="1">IF(ISNUMBER(Plan1!#REF!),VALUE(OFFSET(INDIRECT(ORÇAMENTO.BancoRef),Plan1!#REF!-1,6,1)),0)</definedName>
    <definedName name="REFERENCIA.Unidade" hidden="1">IF(ISNUMBER(Plan1!#REF!),OFFSET(INDIRECT(ORÇAMENTO.BancoRef),Plan1!#REF!-1,4,1),"-")</definedName>
    <definedName name="SomaAgrup" hidden="1">SUMIF(OFFSET(Plan1!$C1,1,0,Plan1!$D1),"S",OFFSET(Plan1!A1,1,0,Plan1!$D1))</definedName>
    <definedName name="TIPOORCAMENTO" hidden="1">IF(VALUE([1]MENU!$O$3)=2,"Licitado","Proposto")</definedName>
    <definedName name="VTOTAL1" hidden="1">ROUND(Plan1!$T1*Plan1!$W1,15-13*Plan1!#REF!)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 a="1"/>
  <c r="M10" i="1" s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C11" i="1"/>
  <c r="L11" i="1" s="1"/>
  <c r="A11" i="1"/>
  <c r="O10" i="1"/>
  <c r="N10" i="1" a="1"/>
  <c r="N10" i="1" s="1"/>
  <c r="A9" i="1"/>
  <c r="C9" i="1" s="1"/>
  <c r="V8" i="1" a="1"/>
  <c r="V8" i="1" s="1"/>
  <c r="U8" i="1" a="1"/>
  <c r="U8" i="1" s="1"/>
  <c r="G11" i="1" l="1"/>
  <c r="I11" i="1"/>
  <c r="N11" i="1"/>
  <c r="N9" i="1"/>
  <c r="K9" i="1"/>
  <c r="J9" i="1"/>
  <c r="H9" i="1"/>
  <c r="G9" i="1"/>
  <c r="F9" i="1"/>
  <c r="E9" i="1"/>
  <c r="D9" i="1"/>
  <c r="B9" i="1"/>
  <c r="B11" i="1"/>
  <c r="C12" i="1"/>
  <c r="L12" i="1" s="1"/>
  <c r="F11" i="1"/>
  <c r="H11" i="1"/>
  <c r="E11" i="1" l="1"/>
  <c r="E12" i="1" s="1"/>
  <c r="S9" i="1" a="1"/>
  <c r="S9" i="1" s="1"/>
  <c r="I12" i="1"/>
  <c r="H12" i="1"/>
  <c r="G12" i="1"/>
  <c r="F12" i="1"/>
  <c r="C13" i="1"/>
  <c r="L13" i="1" s="1"/>
  <c r="B12" i="1"/>
  <c r="N12" i="1"/>
  <c r="R9" i="1" a="1"/>
  <c r="R9" i="1" s="1"/>
  <c r="K13" i="1" l="1"/>
  <c r="J13" i="1"/>
  <c r="I13" i="1"/>
  <c r="H13" i="1"/>
  <c r="G13" i="1"/>
  <c r="F13" i="1"/>
  <c r="E13" i="1"/>
  <c r="D13" i="1"/>
  <c r="C14" i="1"/>
  <c r="L14" i="1" s="1"/>
  <c r="B13" i="1"/>
  <c r="N13" i="1"/>
  <c r="K14" i="1" l="1"/>
  <c r="J14" i="1"/>
  <c r="I14" i="1"/>
  <c r="H14" i="1"/>
  <c r="G14" i="1"/>
  <c r="F14" i="1"/>
  <c r="E14" i="1"/>
  <c r="D14" i="1"/>
  <c r="C15" i="1"/>
  <c r="L15" i="1" s="1"/>
  <c r="B14" i="1"/>
  <c r="N14" i="1"/>
  <c r="K15" i="1" l="1"/>
  <c r="J15" i="1"/>
  <c r="I15" i="1"/>
  <c r="H15" i="1"/>
  <c r="G15" i="1"/>
  <c r="F15" i="1"/>
  <c r="E15" i="1"/>
  <c r="D15" i="1"/>
  <c r="B15" i="1"/>
  <c r="C16" i="1" s="1"/>
  <c r="L16" i="1" s="1"/>
  <c r="N15" i="1"/>
  <c r="I16" i="1" l="1"/>
  <c r="H16" i="1"/>
  <c r="G16" i="1"/>
  <c r="F16" i="1"/>
  <c r="C17" i="1"/>
  <c r="L17" i="1" s="1"/>
  <c r="B16" i="1"/>
  <c r="N16" i="1"/>
  <c r="T9" i="1"/>
  <c r="I17" i="1" l="1"/>
  <c r="H17" i="1"/>
  <c r="G17" i="1"/>
  <c r="F17" i="1"/>
  <c r="C18" i="1"/>
  <c r="L18" i="1" s="1"/>
  <c r="B17" i="1"/>
  <c r="N17" i="1"/>
  <c r="N18" i="1" l="1"/>
  <c r="K18" i="1"/>
  <c r="J18" i="1"/>
  <c r="I18" i="1"/>
  <c r="H18" i="1"/>
  <c r="G18" i="1"/>
  <c r="F18" i="1"/>
  <c r="D18" i="1"/>
  <c r="C19" i="1"/>
  <c r="L19" i="1" s="1"/>
  <c r="B18" i="1"/>
  <c r="N19" i="1" l="1"/>
  <c r="K19" i="1"/>
  <c r="J19" i="1"/>
  <c r="I19" i="1"/>
  <c r="H19" i="1"/>
  <c r="G19" i="1"/>
  <c r="F19" i="1"/>
  <c r="D19" i="1"/>
  <c r="C20" i="1"/>
  <c r="L20" i="1" s="1"/>
  <c r="B19" i="1"/>
  <c r="N20" i="1" l="1"/>
  <c r="K20" i="1"/>
  <c r="J20" i="1"/>
  <c r="I20" i="1"/>
  <c r="H20" i="1"/>
  <c r="G20" i="1"/>
  <c r="F20" i="1"/>
  <c r="D20" i="1"/>
  <c r="C21" i="1"/>
  <c r="L21" i="1" s="1"/>
  <c r="B20" i="1"/>
  <c r="N21" i="1" l="1"/>
  <c r="K21" i="1"/>
  <c r="J21" i="1"/>
  <c r="I21" i="1"/>
  <c r="H21" i="1"/>
  <c r="G21" i="1"/>
  <c r="F21" i="1"/>
  <c r="D21" i="1"/>
  <c r="C22" i="1"/>
  <c r="L22" i="1" s="1"/>
  <c r="B21" i="1"/>
  <c r="N22" i="1" l="1"/>
  <c r="K22" i="1"/>
  <c r="J22" i="1"/>
  <c r="I22" i="1"/>
  <c r="H22" i="1"/>
  <c r="G22" i="1"/>
  <c r="F22" i="1"/>
  <c r="D22" i="1"/>
  <c r="C23" i="1"/>
  <c r="L23" i="1" s="1"/>
  <c r="B22" i="1"/>
  <c r="N23" i="1" l="1"/>
  <c r="K23" i="1"/>
  <c r="J23" i="1"/>
  <c r="I23" i="1"/>
  <c r="H23" i="1"/>
  <c r="G23" i="1"/>
  <c r="F23" i="1"/>
  <c r="D23" i="1"/>
  <c r="C24" i="1"/>
  <c r="L24" i="1" s="1"/>
  <c r="B23" i="1"/>
  <c r="N24" i="1" l="1"/>
  <c r="K24" i="1"/>
  <c r="J24" i="1"/>
  <c r="I24" i="1"/>
  <c r="H24" i="1"/>
  <c r="G24" i="1"/>
  <c r="F24" i="1"/>
  <c r="D24" i="1"/>
  <c r="B24" i="1"/>
  <c r="C25" i="1" s="1"/>
  <c r="L25" i="1" s="1"/>
  <c r="N25" i="1" l="1"/>
  <c r="I25" i="1"/>
  <c r="H25" i="1"/>
  <c r="G25" i="1"/>
  <c r="F25" i="1"/>
  <c r="C26" i="1"/>
  <c r="L26" i="1" s="1"/>
  <c r="B25" i="1"/>
  <c r="N26" i="1" l="1"/>
  <c r="K26" i="1"/>
  <c r="J26" i="1"/>
  <c r="I26" i="1"/>
  <c r="H26" i="1"/>
  <c r="G26" i="1"/>
  <c r="F26" i="1"/>
  <c r="D26" i="1"/>
  <c r="B26" i="1"/>
  <c r="C27" i="1" s="1"/>
  <c r="L27" i="1" s="1"/>
  <c r="N27" i="1" l="1"/>
  <c r="I27" i="1"/>
  <c r="H27" i="1"/>
  <c r="G27" i="1"/>
  <c r="F27" i="1"/>
  <c r="C28" i="1"/>
  <c r="L28" i="1" s="1"/>
  <c r="B27" i="1"/>
  <c r="K25" i="1"/>
  <c r="N28" i="1" l="1"/>
  <c r="K28" i="1"/>
  <c r="J28" i="1"/>
  <c r="I28" i="1"/>
  <c r="H28" i="1"/>
  <c r="G28" i="1"/>
  <c r="F28" i="1"/>
  <c r="D28" i="1"/>
  <c r="B28" i="1"/>
  <c r="C29" i="1" s="1"/>
  <c r="L29" i="1" s="1"/>
  <c r="N29" i="1" l="1"/>
  <c r="I29" i="1"/>
  <c r="H29" i="1"/>
  <c r="G29" i="1"/>
  <c r="F29" i="1"/>
  <c r="J27" i="1" s="1"/>
  <c r="C30" i="1"/>
  <c r="L30" i="1" s="1"/>
  <c r="B29" i="1"/>
  <c r="N30" i="1" l="1"/>
  <c r="I30" i="1"/>
  <c r="H30" i="1"/>
  <c r="G30" i="1"/>
  <c r="F30" i="1"/>
  <c r="B30" i="1"/>
  <c r="C31" i="1" s="1"/>
  <c r="L31" i="1" s="1"/>
  <c r="N31" i="1" l="1"/>
  <c r="I31" i="1"/>
  <c r="H31" i="1"/>
  <c r="G31" i="1"/>
  <c r="F31" i="1"/>
  <c r="C32" i="1"/>
  <c r="L32" i="1" s="1"/>
  <c r="B31" i="1"/>
  <c r="N32" i="1" l="1"/>
  <c r="K32" i="1"/>
  <c r="J32" i="1"/>
  <c r="I32" i="1"/>
  <c r="H32" i="1"/>
  <c r="G32" i="1"/>
  <c r="F32" i="1"/>
  <c r="D32" i="1"/>
  <c r="C33" i="1"/>
  <c r="L33" i="1" s="1"/>
  <c r="B32" i="1"/>
  <c r="N33" i="1" l="1"/>
  <c r="K33" i="1"/>
  <c r="J33" i="1"/>
  <c r="I33" i="1"/>
  <c r="H33" i="1"/>
  <c r="G33" i="1"/>
  <c r="F33" i="1"/>
  <c r="D33" i="1"/>
  <c r="C34" i="1"/>
  <c r="L34" i="1" s="1"/>
  <c r="B33" i="1"/>
  <c r="E16" i="1"/>
  <c r="I34" i="1" l="1"/>
  <c r="N34" i="1"/>
  <c r="K34" i="1"/>
  <c r="J34" i="1"/>
  <c r="H34" i="1"/>
  <c r="G34" i="1"/>
  <c r="F34" i="1"/>
  <c r="D34" i="1"/>
  <c r="B34" i="1"/>
  <c r="C35" i="1" s="1"/>
  <c r="L35" i="1" s="1"/>
  <c r="E17" i="1"/>
  <c r="C36" i="1" l="1"/>
  <c r="L36" i="1" s="1"/>
  <c r="I35" i="1"/>
  <c r="H35" i="1"/>
  <c r="G35" i="1"/>
  <c r="F35" i="1"/>
  <c r="B35" i="1"/>
  <c r="N35" i="1"/>
  <c r="E18" i="1"/>
  <c r="E19" i="1" l="1"/>
  <c r="D36" i="1"/>
  <c r="C37" i="1"/>
  <c r="L37" i="1" s="1"/>
  <c r="J36" i="1"/>
  <c r="I36" i="1"/>
  <c r="H36" i="1"/>
  <c r="G36" i="1"/>
  <c r="F36" i="1"/>
  <c r="B36" i="1"/>
  <c r="N36" i="1"/>
  <c r="K36" i="1"/>
  <c r="D37" i="1" l="1"/>
  <c r="C38" i="1"/>
  <c r="L38" i="1" s="1"/>
  <c r="J37" i="1"/>
  <c r="I37" i="1"/>
  <c r="H37" i="1"/>
  <c r="B37" i="1"/>
  <c r="N37" i="1"/>
  <c r="G37" i="1"/>
  <c r="K37" i="1"/>
  <c r="F37" i="1"/>
  <c r="E20" i="1"/>
  <c r="E21" i="1" l="1"/>
  <c r="D38" i="1"/>
  <c r="C39" i="1"/>
  <c r="L39" i="1" s="1"/>
  <c r="J38" i="1"/>
  <c r="I38" i="1"/>
  <c r="H38" i="1"/>
  <c r="N38" i="1"/>
  <c r="K38" i="1"/>
  <c r="G38" i="1"/>
  <c r="B38" i="1"/>
  <c r="F38" i="1"/>
  <c r="D39" i="1" l="1"/>
  <c r="C40" i="1"/>
  <c r="L40" i="1" s="1"/>
  <c r="J39" i="1"/>
  <c r="I39" i="1"/>
  <c r="H39" i="1"/>
  <c r="N39" i="1"/>
  <c r="K39" i="1"/>
  <c r="G39" i="1"/>
  <c r="F39" i="1"/>
  <c r="B39" i="1"/>
  <c r="E22" i="1"/>
  <c r="E23" i="1" l="1"/>
  <c r="D40" i="1"/>
  <c r="C41" i="1"/>
  <c r="L41" i="1" s="1"/>
  <c r="J40" i="1"/>
  <c r="I40" i="1"/>
  <c r="H40" i="1"/>
  <c r="N40" i="1"/>
  <c r="K40" i="1"/>
  <c r="G40" i="1"/>
  <c r="F40" i="1"/>
  <c r="B40" i="1"/>
  <c r="D41" i="1" l="1"/>
  <c r="C42" i="1"/>
  <c r="L42" i="1" s="1"/>
  <c r="J41" i="1"/>
  <c r="I41" i="1"/>
  <c r="H41" i="1"/>
  <c r="N41" i="1"/>
  <c r="K41" i="1"/>
  <c r="G41" i="1"/>
  <c r="F41" i="1"/>
  <c r="B41" i="1"/>
  <c r="E24" i="1"/>
  <c r="D42" i="1" l="1"/>
  <c r="C43" i="1"/>
  <c r="L43" i="1" s="1"/>
  <c r="J42" i="1"/>
  <c r="I42" i="1"/>
  <c r="H42" i="1"/>
  <c r="N42" i="1"/>
  <c r="K42" i="1"/>
  <c r="G42" i="1"/>
  <c r="F42" i="1"/>
  <c r="B42" i="1"/>
  <c r="E25" i="1"/>
  <c r="D43" i="1" l="1"/>
  <c r="C44" i="1"/>
  <c r="L44" i="1" s="1"/>
  <c r="J43" i="1"/>
  <c r="I43" i="1"/>
  <c r="H43" i="1"/>
  <c r="N43" i="1"/>
  <c r="K43" i="1"/>
  <c r="G43" i="1"/>
  <c r="F43" i="1"/>
  <c r="B43" i="1"/>
  <c r="E26" i="1"/>
  <c r="E27" i="1" l="1"/>
  <c r="D44" i="1"/>
  <c r="C45" i="1"/>
  <c r="L45" i="1" s="1"/>
  <c r="J44" i="1"/>
  <c r="I44" i="1"/>
  <c r="H44" i="1"/>
  <c r="N44" i="1"/>
  <c r="K44" i="1"/>
  <c r="G44" i="1"/>
  <c r="F44" i="1"/>
  <c r="B44" i="1"/>
  <c r="D45" i="1" l="1"/>
  <c r="J45" i="1"/>
  <c r="I45" i="1"/>
  <c r="H45" i="1"/>
  <c r="B45" i="1"/>
  <c r="C46" i="1" s="1"/>
  <c r="L46" i="1" s="1"/>
  <c r="N45" i="1"/>
  <c r="K45" i="1"/>
  <c r="G45" i="1"/>
  <c r="F45" i="1"/>
  <c r="E28" i="1"/>
  <c r="C47" i="1" l="1"/>
  <c r="L47" i="1" s="1"/>
  <c r="I46" i="1"/>
  <c r="H46" i="1"/>
  <c r="B46" i="1"/>
  <c r="G46" i="1"/>
  <c r="N46" i="1"/>
  <c r="F46" i="1"/>
  <c r="E29" i="1"/>
  <c r="E30" i="1" l="1"/>
  <c r="D47" i="1"/>
  <c r="C48" i="1"/>
  <c r="L48" i="1" s="1"/>
  <c r="J47" i="1"/>
  <c r="I47" i="1"/>
  <c r="H47" i="1"/>
  <c r="G47" i="1"/>
  <c r="K47" i="1"/>
  <c r="F47" i="1"/>
  <c r="B47" i="1"/>
  <c r="N47" i="1"/>
  <c r="D48" i="1" l="1"/>
  <c r="C49" i="1"/>
  <c r="L49" i="1" s="1"/>
  <c r="J48" i="1"/>
  <c r="I48" i="1"/>
  <c r="H48" i="1"/>
  <c r="G48" i="1"/>
  <c r="N48" i="1"/>
  <c r="K48" i="1"/>
  <c r="F48" i="1"/>
  <c r="B48" i="1"/>
  <c r="E31" i="1"/>
  <c r="E32" i="1" l="1"/>
  <c r="W9" i="1" a="1"/>
  <c r="W9" i="1" s="1"/>
  <c r="X9" i="1" s="1" a="1"/>
  <c r="X9" i="1" s="1"/>
  <c r="L9" i="1" s="1"/>
  <c r="D49" i="1"/>
  <c r="C50" i="1"/>
  <c r="L50" i="1" s="1"/>
  <c r="N49" i="1"/>
  <c r="J49" i="1"/>
  <c r="I49" i="1"/>
  <c r="H49" i="1"/>
  <c r="G49" i="1"/>
  <c r="K49" i="1"/>
  <c r="F49" i="1"/>
  <c r="B49" i="1"/>
  <c r="D50" i="1" l="1"/>
  <c r="C51" i="1"/>
  <c r="L51" i="1" s="1"/>
  <c r="N50" i="1"/>
  <c r="J50" i="1"/>
  <c r="I50" i="1"/>
  <c r="H50" i="1"/>
  <c r="G50" i="1"/>
  <c r="F50" i="1"/>
  <c r="B50" i="1"/>
  <c r="K50" i="1"/>
  <c r="O9" i="1"/>
  <c r="I9" i="1"/>
  <c r="E33" i="1"/>
  <c r="E34" i="1" l="1"/>
  <c r="D51" i="1"/>
  <c r="C52" i="1"/>
  <c r="L52" i="1" s="1"/>
  <c r="N51" i="1"/>
  <c r="J51" i="1"/>
  <c r="I51" i="1"/>
  <c r="H51" i="1"/>
  <c r="G51" i="1"/>
  <c r="K51" i="1"/>
  <c r="F51" i="1"/>
  <c r="B51" i="1"/>
  <c r="D52" i="1" l="1"/>
  <c r="C53" i="1"/>
  <c r="L53" i="1" s="1"/>
  <c r="N52" i="1"/>
  <c r="J52" i="1"/>
  <c r="I52" i="1"/>
  <c r="H52" i="1"/>
  <c r="G52" i="1"/>
  <c r="K52" i="1"/>
  <c r="F52" i="1"/>
  <c r="B52" i="1"/>
  <c r="E35" i="1"/>
  <c r="E36" i="1" l="1"/>
  <c r="D53" i="1"/>
  <c r="C54" i="1"/>
  <c r="L54" i="1" s="1"/>
  <c r="N53" i="1"/>
  <c r="J53" i="1"/>
  <c r="I53" i="1"/>
  <c r="H53" i="1"/>
  <c r="G53" i="1"/>
  <c r="K53" i="1"/>
  <c r="F53" i="1"/>
  <c r="B53" i="1"/>
  <c r="D54" i="1" l="1"/>
  <c r="N54" i="1"/>
  <c r="J54" i="1"/>
  <c r="I54" i="1"/>
  <c r="H54" i="1"/>
  <c r="G54" i="1"/>
  <c r="K54" i="1"/>
  <c r="F54" i="1"/>
  <c r="B54" i="1"/>
  <c r="C55" i="1" s="1"/>
  <c r="L55" i="1" s="1"/>
  <c r="E37" i="1"/>
  <c r="C56" i="1" l="1"/>
  <c r="L56" i="1" s="1"/>
  <c r="N55" i="1"/>
  <c r="I55" i="1"/>
  <c r="H55" i="1"/>
  <c r="G55" i="1"/>
  <c r="F55" i="1"/>
  <c r="B55" i="1"/>
  <c r="E38" i="1"/>
  <c r="D56" i="1" l="1"/>
  <c r="C57" i="1"/>
  <c r="L57" i="1" s="1"/>
  <c r="N56" i="1"/>
  <c r="J56" i="1"/>
  <c r="I56" i="1"/>
  <c r="H56" i="1"/>
  <c r="G56" i="1"/>
  <c r="K56" i="1"/>
  <c r="F56" i="1"/>
  <c r="B56" i="1"/>
  <c r="E39" i="1"/>
  <c r="E40" i="1" l="1"/>
  <c r="D57" i="1"/>
  <c r="C58" i="1"/>
  <c r="L58" i="1" s="1"/>
  <c r="N57" i="1"/>
  <c r="J57" i="1"/>
  <c r="I57" i="1"/>
  <c r="H57" i="1"/>
  <c r="G57" i="1"/>
  <c r="F57" i="1"/>
  <c r="K57" i="1"/>
  <c r="B57" i="1"/>
  <c r="D58" i="1" l="1"/>
  <c r="C59" i="1"/>
  <c r="L59" i="1" s="1"/>
  <c r="N58" i="1"/>
  <c r="J58" i="1"/>
  <c r="I58" i="1"/>
  <c r="H58" i="1"/>
  <c r="G58" i="1"/>
  <c r="K58" i="1"/>
  <c r="F58" i="1"/>
  <c r="B58" i="1"/>
  <c r="E41" i="1"/>
  <c r="E42" i="1" l="1"/>
  <c r="D59" i="1"/>
  <c r="C60" i="1"/>
  <c r="L60" i="1" s="1"/>
  <c r="N59" i="1"/>
  <c r="J59" i="1"/>
  <c r="I59" i="1"/>
  <c r="H59" i="1"/>
  <c r="G59" i="1"/>
  <c r="K59" i="1"/>
  <c r="F59" i="1"/>
  <c r="B59" i="1"/>
  <c r="D60" i="1" l="1"/>
  <c r="C61" i="1"/>
  <c r="L61" i="1" s="1"/>
  <c r="N60" i="1"/>
  <c r="J60" i="1"/>
  <c r="I60" i="1"/>
  <c r="H60" i="1"/>
  <c r="G60" i="1"/>
  <c r="K60" i="1"/>
  <c r="F60" i="1"/>
  <c r="B60" i="1"/>
  <c r="E43" i="1"/>
  <c r="D61" i="1" l="1"/>
  <c r="C62" i="1"/>
  <c r="L62" i="1" s="1"/>
  <c r="N61" i="1"/>
  <c r="J61" i="1"/>
  <c r="I61" i="1"/>
  <c r="H61" i="1"/>
  <c r="G61" i="1"/>
  <c r="K61" i="1"/>
  <c r="F61" i="1"/>
  <c r="B61" i="1"/>
  <c r="E44" i="1"/>
  <c r="E45" i="1" l="1"/>
  <c r="D62" i="1"/>
  <c r="C63" i="1"/>
  <c r="L63" i="1" s="1"/>
  <c r="N62" i="1"/>
  <c r="J62" i="1"/>
  <c r="I62" i="1"/>
  <c r="H62" i="1"/>
  <c r="G62" i="1"/>
  <c r="K62" i="1"/>
  <c r="F62" i="1"/>
  <c r="B62" i="1"/>
  <c r="D63" i="1" l="1"/>
  <c r="N63" i="1"/>
  <c r="J63" i="1"/>
  <c r="I63" i="1"/>
  <c r="H63" i="1"/>
  <c r="G63" i="1"/>
  <c r="K63" i="1"/>
  <c r="F63" i="1"/>
  <c r="B63" i="1"/>
  <c r="C64" i="1" s="1"/>
  <c r="L64" i="1" s="1"/>
  <c r="E46" i="1"/>
  <c r="C65" i="1" l="1"/>
  <c r="L65" i="1" s="1"/>
  <c r="N64" i="1"/>
  <c r="I64" i="1"/>
  <c r="H64" i="1"/>
  <c r="G64" i="1"/>
  <c r="F64" i="1"/>
  <c r="B64" i="1"/>
  <c r="E47" i="1"/>
  <c r="E48" i="1" l="1"/>
  <c r="B65" i="1"/>
  <c r="J65" i="1"/>
  <c r="H65" i="1"/>
  <c r="G65" i="1"/>
  <c r="F65" i="1"/>
  <c r="D65" i="1"/>
  <c r="N65" i="1"/>
  <c r="C66" i="1"/>
  <c r="L66" i="1" s="1"/>
  <c r="I65" i="1"/>
  <c r="K65" i="1"/>
  <c r="E49" i="1" l="1"/>
  <c r="B66" i="1"/>
  <c r="J66" i="1"/>
  <c r="H66" i="1"/>
  <c r="N66" i="1"/>
  <c r="C67" i="1"/>
  <c r="L67" i="1" s="1"/>
  <c r="K66" i="1"/>
  <c r="I66" i="1"/>
  <c r="F66" i="1"/>
  <c r="D66" i="1"/>
  <c r="G66" i="1"/>
  <c r="B67" i="1" l="1"/>
  <c r="J67" i="1"/>
  <c r="H67" i="1"/>
  <c r="C68" i="1"/>
  <c r="L68" i="1" s="1"/>
  <c r="K67" i="1"/>
  <c r="I67" i="1"/>
  <c r="F67" i="1"/>
  <c r="D67" i="1"/>
  <c r="N67" i="1"/>
  <c r="G67" i="1"/>
  <c r="E50" i="1"/>
  <c r="B68" i="1" l="1"/>
  <c r="C69" i="1" s="1"/>
  <c r="L69" i="1" s="1"/>
  <c r="J68" i="1"/>
  <c r="H68" i="1"/>
  <c r="F68" i="1"/>
  <c r="K68" i="1"/>
  <c r="I68" i="1"/>
  <c r="G68" i="1"/>
  <c r="D68" i="1"/>
  <c r="N68" i="1"/>
  <c r="E51" i="1"/>
  <c r="B69" i="1" l="1"/>
  <c r="C70" i="1" s="1"/>
  <c r="L70" i="1" s="1"/>
  <c r="H69" i="1"/>
  <c r="F69" i="1"/>
  <c r="N69" i="1"/>
  <c r="G69" i="1"/>
  <c r="J64" i="1" s="1"/>
  <c r="I69" i="1"/>
  <c r="E52" i="1"/>
  <c r="C71" i="1" l="1"/>
  <c r="L71" i="1" s="1"/>
  <c r="B70" i="1"/>
  <c r="H70" i="1"/>
  <c r="G70" i="1"/>
  <c r="F70" i="1"/>
  <c r="N70" i="1"/>
  <c r="I70" i="1"/>
  <c r="E53" i="1"/>
  <c r="E54" i="1" l="1"/>
  <c r="C72" i="1"/>
  <c r="L72" i="1" s="1"/>
  <c r="B71" i="1"/>
  <c r="J71" i="1"/>
  <c r="I71" i="1"/>
  <c r="H71" i="1"/>
  <c r="G71" i="1"/>
  <c r="F71" i="1"/>
  <c r="N71" i="1"/>
  <c r="K71" i="1"/>
  <c r="D71" i="1"/>
  <c r="C73" i="1" l="1"/>
  <c r="L73" i="1" s="1"/>
  <c r="B72" i="1"/>
  <c r="J72" i="1"/>
  <c r="I72" i="1"/>
  <c r="H72" i="1"/>
  <c r="G72" i="1"/>
  <c r="F72" i="1"/>
  <c r="N72" i="1"/>
  <c r="K72" i="1"/>
  <c r="D72" i="1"/>
  <c r="E55" i="1"/>
  <c r="E56" i="1" l="1"/>
  <c r="C74" i="1"/>
  <c r="L74" i="1" s="1"/>
  <c r="B73" i="1"/>
  <c r="J73" i="1"/>
  <c r="I73" i="1"/>
  <c r="H73" i="1"/>
  <c r="G73" i="1"/>
  <c r="F73" i="1"/>
  <c r="D73" i="1"/>
  <c r="N73" i="1"/>
  <c r="K73" i="1"/>
  <c r="C75" i="1" l="1"/>
  <c r="L75" i="1" s="1"/>
  <c r="B74" i="1"/>
  <c r="J74" i="1"/>
  <c r="I74" i="1"/>
  <c r="H74" i="1"/>
  <c r="G74" i="1"/>
  <c r="F74" i="1"/>
  <c r="N74" i="1"/>
  <c r="K74" i="1"/>
  <c r="D74" i="1"/>
  <c r="E57" i="1"/>
  <c r="E58" i="1" l="1"/>
  <c r="C76" i="1"/>
  <c r="L76" i="1" s="1"/>
  <c r="B75" i="1"/>
  <c r="J75" i="1"/>
  <c r="I75" i="1"/>
  <c r="H75" i="1"/>
  <c r="G75" i="1"/>
  <c r="F75" i="1"/>
  <c r="N75" i="1"/>
  <c r="K75" i="1"/>
  <c r="D75" i="1"/>
  <c r="B76" i="1" l="1"/>
  <c r="C77" i="1" s="1"/>
  <c r="L77" i="1" s="1"/>
  <c r="J76" i="1"/>
  <c r="I76" i="1"/>
  <c r="H76" i="1"/>
  <c r="G76" i="1"/>
  <c r="F76" i="1"/>
  <c r="N76" i="1"/>
  <c r="K76" i="1"/>
  <c r="D76" i="1"/>
  <c r="E59" i="1"/>
  <c r="C78" i="1" l="1"/>
  <c r="L78" i="1" s="1"/>
  <c r="B77" i="1"/>
  <c r="I77" i="1"/>
  <c r="H77" i="1"/>
  <c r="G77" i="1"/>
  <c r="F77" i="1"/>
  <c r="N77" i="1"/>
  <c r="E60" i="1"/>
  <c r="E61" i="1" l="1"/>
  <c r="C79" i="1"/>
  <c r="L79" i="1" s="1"/>
  <c r="B78" i="1"/>
  <c r="J78" i="1"/>
  <c r="I78" i="1"/>
  <c r="H78" i="1"/>
  <c r="G78" i="1"/>
  <c r="F78" i="1"/>
  <c r="N78" i="1"/>
  <c r="D78" i="1"/>
  <c r="K78" i="1"/>
  <c r="C80" i="1" l="1"/>
  <c r="L80" i="1" s="1"/>
  <c r="B79" i="1"/>
  <c r="J79" i="1"/>
  <c r="I79" i="1"/>
  <c r="H79" i="1"/>
  <c r="G79" i="1"/>
  <c r="F79" i="1"/>
  <c r="K79" i="1"/>
  <c r="D79" i="1"/>
  <c r="N79" i="1"/>
  <c r="E62" i="1"/>
  <c r="E63" i="1" l="1"/>
  <c r="C81" i="1"/>
  <c r="L81" i="1" s="1"/>
  <c r="B80" i="1"/>
  <c r="J80" i="1"/>
  <c r="I80" i="1"/>
  <c r="H80" i="1"/>
  <c r="G80" i="1"/>
  <c r="F80" i="1"/>
  <c r="N80" i="1"/>
  <c r="K80" i="1"/>
  <c r="D80" i="1"/>
  <c r="C82" i="1" l="1"/>
  <c r="L82" i="1" s="1"/>
  <c r="B81" i="1"/>
  <c r="J81" i="1"/>
  <c r="I81" i="1"/>
  <c r="H81" i="1"/>
  <c r="G81" i="1"/>
  <c r="F81" i="1"/>
  <c r="N81" i="1"/>
  <c r="K81" i="1"/>
  <c r="D81" i="1"/>
  <c r="E64" i="1"/>
  <c r="E65" i="1" l="1"/>
  <c r="C83" i="1"/>
  <c r="L83" i="1" s="1"/>
  <c r="B82" i="1"/>
  <c r="K82" i="1"/>
  <c r="J82" i="1"/>
  <c r="I82" i="1"/>
  <c r="H82" i="1"/>
  <c r="G82" i="1"/>
  <c r="F82" i="1"/>
  <c r="N82" i="1"/>
  <c r="D82" i="1"/>
  <c r="C84" i="1" l="1"/>
  <c r="L84" i="1" s="1"/>
  <c r="B83" i="1"/>
  <c r="K83" i="1"/>
  <c r="J83" i="1"/>
  <c r="I83" i="1"/>
  <c r="H83" i="1"/>
  <c r="G83" i="1"/>
  <c r="F83" i="1"/>
  <c r="N83" i="1"/>
  <c r="D83" i="1"/>
  <c r="E66" i="1"/>
  <c r="E67" i="1" l="1"/>
  <c r="C85" i="1"/>
  <c r="L85" i="1" s="1"/>
  <c r="B84" i="1"/>
  <c r="K84" i="1"/>
  <c r="J84" i="1"/>
  <c r="I84" i="1"/>
  <c r="H84" i="1"/>
  <c r="G84" i="1"/>
  <c r="F84" i="1"/>
  <c r="N84" i="1"/>
  <c r="D84" i="1"/>
  <c r="C86" i="1" l="1"/>
  <c r="L86" i="1" s="1"/>
  <c r="B85" i="1"/>
  <c r="K85" i="1"/>
  <c r="J85" i="1"/>
  <c r="I85" i="1"/>
  <c r="H85" i="1"/>
  <c r="G85" i="1"/>
  <c r="F85" i="1"/>
  <c r="N85" i="1"/>
  <c r="D85" i="1"/>
  <c r="E68" i="1"/>
  <c r="E69" i="1" l="1"/>
  <c r="C87" i="1"/>
  <c r="L87" i="1" s="1"/>
  <c r="B86" i="1"/>
  <c r="K86" i="1"/>
  <c r="J86" i="1"/>
  <c r="I86" i="1"/>
  <c r="H86" i="1"/>
  <c r="G86" i="1"/>
  <c r="F86" i="1"/>
  <c r="N86" i="1"/>
  <c r="D86" i="1"/>
  <c r="C88" i="1" l="1"/>
  <c r="L88" i="1" s="1"/>
  <c r="B87" i="1"/>
  <c r="N87" i="1"/>
  <c r="K87" i="1"/>
  <c r="J87" i="1"/>
  <c r="I87" i="1"/>
  <c r="H87" i="1"/>
  <c r="G87" i="1"/>
  <c r="F87" i="1"/>
  <c r="D87" i="1"/>
  <c r="E70" i="1"/>
  <c r="E71" i="1" l="1"/>
  <c r="C89" i="1"/>
  <c r="L89" i="1" s="1"/>
  <c r="B88" i="1"/>
  <c r="N88" i="1"/>
  <c r="K88" i="1"/>
  <c r="J88" i="1"/>
  <c r="I88" i="1"/>
  <c r="H88" i="1"/>
  <c r="G88" i="1"/>
  <c r="F88" i="1"/>
  <c r="D88" i="1"/>
  <c r="B89" i="1" l="1"/>
  <c r="C90" i="1" s="1"/>
  <c r="L90" i="1" s="1"/>
  <c r="K89" i="1"/>
  <c r="J89" i="1"/>
  <c r="I89" i="1"/>
  <c r="H89" i="1"/>
  <c r="G89" i="1"/>
  <c r="F89" i="1"/>
  <c r="N89" i="1"/>
  <c r="D89" i="1"/>
  <c r="E72" i="1"/>
  <c r="B90" i="1" l="1"/>
  <c r="I90" i="1"/>
  <c r="H90" i="1"/>
  <c r="G90" i="1"/>
  <c r="F90" i="1"/>
  <c r="C91" i="1"/>
  <c r="L91" i="1" s="1"/>
  <c r="N90" i="1"/>
  <c r="E73" i="1"/>
  <c r="D91" i="1" l="1"/>
  <c r="B91" i="1"/>
  <c r="C92" i="1"/>
  <c r="L92" i="1" s="1"/>
  <c r="K91" i="1"/>
  <c r="J91" i="1"/>
  <c r="H91" i="1"/>
  <c r="G91" i="1"/>
  <c r="F91" i="1"/>
  <c r="N91" i="1"/>
  <c r="I91" i="1"/>
  <c r="E74" i="1"/>
  <c r="D92" i="1" l="1"/>
  <c r="B92" i="1"/>
  <c r="G92" i="1"/>
  <c r="F92" i="1"/>
  <c r="C93" i="1"/>
  <c r="L93" i="1" s="1"/>
  <c r="N92" i="1"/>
  <c r="K92" i="1"/>
  <c r="J92" i="1"/>
  <c r="I92" i="1"/>
  <c r="H92" i="1"/>
  <c r="E75" i="1"/>
  <c r="E76" i="1" l="1"/>
  <c r="D93" i="1"/>
  <c r="B93" i="1"/>
  <c r="N93" i="1"/>
  <c r="C94" i="1"/>
  <c r="L94" i="1" s="1"/>
  <c r="J93" i="1"/>
  <c r="I93" i="1"/>
  <c r="G93" i="1"/>
  <c r="F93" i="1"/>
  <c r="K93" i="1"/>
  <c r="H93" i="1"/>
  <c r="E77" i="1" l="1"/>
  <c r="F94" i="1"/>
  <c r="D94" i="1"/>
  <c r="B94" i="1"/>
  <c r="C95" i="1"/>
  <c r="L95" i="1" s="1"/>
  <c r="J94" i="1"/>
  <c r="I94" i="1"/>
  <c r="H94" i="1"/>
  <c r="G94" i="1"/>
  <c r="N94" i="1"/>
  <c r="K94" i="1"/>
  <c r="E78" i="1" l="1"/>
  <c r="F95" i="1"/>
  <c r="D95" i="1"/>
  <c r="B95" i="1"/>
  <c r="N95" i="1"/>
  <c r="K95" i="1"/>
  <c r="C96" i="1"/>
  <c r="L96" i="1" s="1"/>
  <c r="J95" i="1"/>
  <c r="I95" i="1"/>
  <c r="H95" i="1"/>
  <c r="G95" i="1"/>
  <c r="E79" i="1" l="1"/>
  <c r="F96" i="1"/>
  <c r="D96" i="1"/>
  <c r="B96" i="1"/>
  <c r="K96" i="1"/>
  <c r="C97" i="1"/>
  <c r="L97" i="1" s="1"/>
  <c r="J96" i="1"/>
  <c r="H96" i="1"/>
  <c r="G96" i="1"/>
  <c r="N96" i="1"/>
  <c r="I96" i="1"/>
  <c r="E80" i="1" l="1"/>
  <c r="F97" i="1"/>
  <c r="D97" i="1"/>
  <c r="B97" i="1"/>
  <c r="K97" i="1"/>
  <c r="J97" i="1"/>
  <c r="C98" i="1"/>
  <c r="L98" i="1" s="1"/>
  <c r="I97" i="1"/>
  <c r="H97" i="1"/>
  <c r="N97" i="1"/>
  <c r="G97" i="1"/>
  <c r="E81" i="1" l="1"/>
  <c r="H98" i="1"/>
  <c r="F98" i="1"/>
  <c r="D98" i="1"/>
  <c r="B98" i="1"/>
  <c r="G98" i="1"/>
  <c r="N98" i="1"/>
  <c r="K98" i="1"/>
  <c r="J98" i="1"/>
  <c r="C99" i="1"/>
  <c r="L99" i="1" s="1"/>
  <c r="I98" i="1"/>
  <c r="H99" i="1" l="1"/>
  <c r="F99" i="1"/>
  <c r="D99" i="1"/>
  <c r="B99" i="1"/>
  <c r="N99" i="1"/>
  <c r="K99" i="1"/>
  <c r="J99" i="1"/>
  <c r="I99" i="1"/>
  <c r="C100" i="1"/>
  <c r="L100" i="1" s="1"/>
  <c r="G99" i="1"/>
  <c r="E82" i="1"/>
  <c r="E83" i="1" l="1"/>
  <c r="H100" i="1"/>
  <c r="F100" i="1"/>
  <c r="D100" i="1"/>
  <c r="B100" i="1"/>
  <c r="C101" i="1" s="1"/>
  <c r="L101" i="1" s="1"/>
  <c r="N100" i="1"/>
  <c r="K100" i="1"/>
  <c r="J100" i="1"/>
  <c r="I100" i="1"/>
  <c r="G100" i="1"/>
  <c r="E84" i="1" l="1"/>
  <c r="H101" i="1"/>
  <c r="F101" i="1"/>
  <c r="B101" i="1"/>
  <c r="I101" i="1"/>
  <c r="C102" i="1"/>
  <c r="L102" i="1" s="1"/>
  <c r="G101" i="1"/>
  <c r="N101" i="1"/>
  <c r="H102" i="1" l="1"/>
  <c r="F102" i="1"/>
  <c r="D102" i="1"/>
  <c r="B102" i="1"/>
  <c r="N102" i="1"/>
  <c r="J102" i="1"/>
  <c r="I102" i="1"/>
  <c r="G102" i="1"/>
  <c r="C103" i="1"/>
  <c r="L103" i="1" s="1"/>
  <c r="K102" i="1"/>
  <c r="E85" i="1"/>
  <c r="E86" i="1" l="1"/>
  <c r="I103" i="1"/>
  <c r="H103" i="1"/>
  <c r="F103" i="1"/>
  <c r="D103" i="1"/>
  <c r="B103" i="1"/>
  <c r="N103" i="1"/>
  <c r="K103" i="1"/>
  <c r="J103" i="1"/>
  <c r="G103" i="1"/>
  <c r="C104" i="1"/>
  <c r="L104" i="1" s="1"/>
  <c r="I104" i="1" l="1"/>
  <c r="H104" i="1"/>
  <c r="F104" i="1"/>
  <c r="D104" i="1"/>
  <c r="B104" i="1"/>
  <c r="C105" i="1"/>
  <c r="L105" i="1" s="1"/>
  <c r="N104" i="1"/>
  <c r="K104" i="1"/>
  <c r="J104" i="1"/>
  <c r="G104" i="1"/>
  <c r="E87" i="1"/>
  <c r="I105" i="1" l="1"/>
  <c r="H105" i="1"/>
  <c r="F105" i="1"/>
  <c r="D105" i="1"/>
  <c r="B105" i="1"/>
  <c r="J105" i="1"/>
  <c r="G105" i="1"/>
  <c r="C106" i="1"/>
  <c r="L106" i="1" s="1"/>
  <c r="N105" i="1"/>
  <c r="K105" i="1"/>
  <c r="E88" i="1"/>
  <c r="E89" i="1" l="1"/>
  <c r="I106" i="1"/>
  <c r="H106" i="1"/>
  <c r="F106" i="1"/>
  <c r="D106" i="1"/>
  <c r="B106" i="1"/>
  <c r="N106" i="1"/>
  <c r="K106" i="1"/>
  <c r="J106" i="1"/>
  <c r="C107" i="1"/>
  <c r="L107" i="1" s="1"/>
  <c r="G106" i="1"/>
  <c r="E90" i="1" l="1"/>
  <c r="I107" i="1"/>
  <c r="H107" i="1"/>
  <c r="F107" i="1"/>
  <c r="D107" i="1"/>
  <c r="B107" i="1"/>
  <c r="K107" i="1"/>
  <c r="J107" i="1"/>
  <c r="C108" i="1"/>
  <c r="L108" i="1" s="1"/>
  <c r="N107" i="1"/>
  <c r="G107" i="1"/>
  <c r="I108" i="1" l="1"/>
  <c r="H108" i="1"/>
  <c r="F108" i="1"/>
  <c r="D108" i="1"/>
  <c r="B108" i="1"/>
  <c r="K108" i="1"/>
  <c r="J108" i="1"/>
  <c r="G108" i="1"/>
  <c r="C109" i="1"/>
  <c r="L109" i="1" s="1"/>
  <c r="N108" i="1"/>
  <c r="E91" i="1"/>
  <c r="E92" i="1" l="1"/>
  <c r="I109" i="1"/>
  <c r="H109" i="1"/>
  <c r="F109" i="1"/>
  <c r="D109" i="1"/>
  <c r="B109" i="1"/>
  <c r="C110" i="1"/>
  <c r="L110" i="1" s="1"/>
  <c r="N109" i="1"/>
  <c r="K109" i="1"/>
  <c r="J109" i="1"/>
  <c r="G109" i="1"/>
  <c r="E93" i="1" l="1"/>
  <c r="I110" i="1"/>
  <c r="H110" i="1"/>
  <c r="F110" i="1"/>
  <c r="D110" i="1"/>
  <c r="B110" i="1"/>
  <c r="G110" i="1"/>
  <c r="C111" i="1"/>
  <c r="L111" i="1" s="1"/>
  <c r="N110" i="1"/>
  <c r="K110" i="1"/>
  <c r="J110" i="1"/>
  <c r="E94" i="1" l="1"/>
  <c r="I111" i="1"/>
  <c r="H111" i="1"/>
  <c r="F111" i="1"/>
  <c r="D111" i="1"/>
  <c r="B111" i="1"/>
  <c r="N111" i="1"/>
  <c r="K111" i="1"/>
  <c r="J111" i="1"/>
  <c r="G111" i="1"/>
  <c r="C112" i="1"/>
  <c r="L112" i="1" s="1"/>
  <c r="I112" i="1" l="1"/>
  <c r="H112" i="1"/>
  <c r="F112" i="1"/>
  <c r="D112" i="1"/>
  <c r="B112" i="1"/>
  <c r="N112" i="1"/>
  <c r="K112" i="1"/>
  <c r="J112" i="1"/>
  <c r="G112" i="1"/>
  <c r="C113" i="1"/>
  <c r="L113" i="1" s="1"/>
  <c r="E95" i="1"/>
  <c r="E96" i="1" l="1"/>
  <c r="N113" i="1"/>
  <c r="I113" i="1"/>
  <c r="H113" i="1"/>
  <c r="F113" i="1"/>
  <c r="D113" i="1"/>
  <c r="B113" i="1"/>
  <c r="C114" i="1"/>
  <c r="L114" i="1" s="1"/>
  <c r="K113" i="1"/>
  <c r="J113" i="1"/>
  <c r="G113" i="1"/>
  <c r="E97" i="1" l="1"/>
  <c r="H114" i="1"/>
  <c r="G114" i="1"/>
  <c r="F114" i="1"/>
  <c r="B114" i="1"/>
  <c r="C115" i="1"/>
  <c r="L115" i="1" s="1"/>
  <c r="K114" i="1"/>
  <c r="J114" i="1"/>
  <c r="D114" i="1"/>
  <c r="N114" i="1"/>
  <c r="I114" i="1"/>
  <c r="E98" i="1" l="1"/>
  <c r="I115" i="1"/>
  <c r="H115" i="1"/>
  <c r="G115" i="1"/>
  <c r="F115" i="1"/>
  <c r="C116" i="1"/>
  <c r="L116" i="1" s="1"/>
  <c r="K115" i="1"/>
  <c r="D115" i="1"/>
  <c r="B115" i="1"/>
  <c r="N115" i="1"/>
  <c r="J115" i="1"/>
  <c r="E99" i="1" l="1"/>
  <c r="I116" i="1"/>
  <c r="H116" i="1"/>
  <c r="G116" i="1"/>
  <c r="F116" i="1"/>
  <c r="N116" i="1"/>
  <c r="D116" i="1"/>
  <c r="K116" i="1"/>
  <c r="J116" i="1"/>
  <c r="B116" i="1"/>
  <c r="C117" i="1"/>
  <c r="L117" i="1" s="1"/>
  <c r="I117" i="1" l="1"/>
  <c r="H117" i="1"/>
  <c r="G117" i="1"/>
  <c r="F117" i="1"/>
  <c r="N117" i="1"/>
  <c r="K117" i="1"/>
  <c r="J117" i="1"/>
  <c r="D117" i="1"/>
  <c r="B117" i="1"/>
  <c r="C118" i="1" s="1"/>
  <c r="L118" i="1" s="1"/>
  <c r="E100" i="1"/>
  <c r="I118" i="1" l="1"/>
  <c r="H118" i="1"/>
  <c r="G118" i="1"/>
  <c r="F118" i="1"/>
  <c r="B118" i="1"/>
  <c r="N118" i="1"/>
  <c r="C119" i="1"/>
  <c r="L119" i="1" s="1"/>
  <c r="E101" i="1"/>
  <c r="E102" i="1" l="1"/>
  <c r="I119" i="1"/>
  <c r="H119" i="1"/>
  <c r="G119" i="1"/>
  <c r="F119" i="1"/>
  <c r="B119" i="1"/>
  <c r="N119" i="1"/>
  <c r="C120" i="1"/>
  <c r="L120" i="1" s="1"/>
  <c r="I120" i="1" l="1"/>
  <c r="H120" i="1"/>
  <c r="G120" i="1"/>
  <c r="F120" i="1"/>
  <c r="N120" i="1"/>
  <c r="J120" i="1"/>
  <c r="D120" i="1"/>
  <c r="C121" i="1"/>
  <c r="L121" i="1" s="1"/>
  <c r="K120" i="1"/>
  <c r="B120" i="1"/>
  <c r="E103" i="1"/>
  <c r="E104" i="1" l="1"/>
  <c r="I121" i="1"/>
  <c r="H121" i="1"/>
  <c r="G121" i="1"/>
  <c r="F121" i="1"/>
  <c r="N121" i="1"/>
  <c r="C122" i="1"/>
  <c r="L122" i="1" s="1"/>
  <c r="K121" i="1"/>
  <c r="J121" i="1"/>
  <c r="D121" i="1"/>
  <c r="B121" i="1"/>
  <c r="E105" i="1" l="1"/>
  <c r="I122" i="1"/>
  <c r="H122" i="1"/>
  <c r="G122" i="1"/>
  <c r="F122" i="1"/>
  <c r="N122" i="1"/>
  <c r="K122" i="1"/>
  <c r="C123" i="1"/>
  <c r="L123" i="1" s="1"/>
  <c r="J122" i="1"/>
  <c r="B122" i="1"/>
  <c r="D122" i="1"/>
  <c r="E106" i="1" l="1"/>
  <c r="I123" i="1"/>
  <c r="H123" i="1"/>
  <c r="G123" i="1"/>
  <c r="F123" i="1"/>
  <c r="N123" i="1"/>
  <c r="K123" i="1"/>
  <c r="J123" i="1"/>
  <c r="C124" i="1"/>
  <c r="L124" i="1" s="1"/>
  <c r="D123" i="1"/>
  <c r="B123" i="1"/>
  <c r="E107" i="1" l="1"/>
  <c r="I124" i="1"/>
  <c r="H124" i="1"/>
  <c r="G124" i="1"/>
  <c r="F124" i="1"/>
  <c r="K124" i="1"/>
  <c r="J124" i="1"/>
  <c r="C125" i="1"/>
  <c r="L125" i="1" s="1"/>
  <c r="D124" i="1"/>
  <c r="B124" i="1"/>
  <c r="N124" i="1"/>
  <c r="E108" i="1" l="1"/>
  <c r="I125" i="1"/>
  <c r="H125" i="1"/>
  <c r="G125" i="1"/>
  <c r="F125" i="1"/>
  <c r="J125" i="1"/>
  <c r="C126" i="1"/>
  <c r="L126" i="1" s="1"/>
  <c r="D125" i="1"/>
  <c r="B125" i="1"/>
  <c r="N125" i="1"/>
  <c r="K125" i="1"/>
  <c r="E109" i="1" l="1"/>
  <c r="I126" i="1"/>
  <c r="H126" i="1"/>
  <c r="G126" i="1"/>
  <c r="F126" i="1"/>
  <c r="C127" i="1"/>
  <c r="L127" i="1" s="1"/>
  <c r="D126" i="1"/>
  <c r="B126" i="1"/>
  <c r="K126" i="1"/>
  <c r="N126" i="1"/>
  <c r="J126" i="1"/>
  <c r="I127" i="1" l="1"/>
  <c r="H127" i="1"/>
  <c r="G127" i="1"/>
  <c r="F127" i="1"/>
  <c r="B127" i="1"/>
  <c r="C128" i="1" s="1"/>
  <c r="L128" i="1" s="1"/>
  <c r="N127" i="1"/>
  <c r="J127" i="1"/>
  <c r="K127" i="1"/>
  <c r="D127" i="1"/>
  <c r="E110" i="1"/>
  <c r="I128" i="1" l="1"/>
  <c r="H128" i="1"/>
  <c r="G128" i="1"/>
  <c r="F128" i="1"/>
  <c r="C129" i="1"/>
  <c r="L129" i="1" s="1"/>
  <c r="B128" i="1"/>
  <c r="N128" i="1"/>
  <c r="E111" i="1"/>
  <c r="E112" i="1" l="1"/>
  <c r="I129" i="1"/>
  <c r="H129" i="1"/>
  <c r="G129" i="1"/>
  <c r="F129" i="1"/>
  <c r="C130" i="1"/>
  <c r="L130" i="1" s="1"/>
  <c r="N129" i="1"/>
  <c r="B129" i="1"/>
  <c r="I130" i="1" l="1"/>
  <c r="H130" i="1"/>
  <c r="G130" i="1"/>
  <c r="F130" i="1"/>
  <c r="B130" i="1"/>
  <c r="C131" i="1" s="1"/>
  <c r="L131" i="1" s="1"/>
  <c r="N130" i="1"/>
  <c r="J130" i="1"/>
  <c r="K130" i="1"/>
  <c r="D130" i="1"/>
  <c r="E113" i="1"/>
  <c r="I131" i="1" l="1"/>
  <c r="H131" i="1"/>
  <c r="G131" i="1"/>
  <c r="F131" i="1"/>
  <c r="C132" i="1"/>
  <c r="L132" i="1" s="1"/>
  <c r="B131" i="1"/>
  <c r="N131" i="1"/>
  <c r="E114" i="1"/>
  <c r="K129" i="1"/>
  <c r="E115" i="1" l="1"/>
  <c r="I132" i="1"/>
  <c r="H132" i="1"/>
  <c r="G132" i="1"/>
  <c r="F132" i="1"/>
  <c r="C133" i="1"/>
  <c r="L133" i="1" s="1"/>
  <c r="J132" i="1"/>
  <c r="D132" i="1"/>
  <c r="B132" i="1"/>
  <c r="N132" i="1"/>
  <c r="K132" i="1"/>
  <c r="I133" i="1" l="1"/>
  <c r="H133" i="1"/>
  <c r="G133" i="1"/>
  <c r="F133" i="1"/>
  <c r="C134" i="1"/>
  <c r="L134" i="1" s="1"/>
  <c r="K133" i="1"/>
  <c r="J133" i="1"/>
  <c r="D133" i="1"/>
  <c r="B133" i="1"/>
  <c r="N133" i="1"/>
  <c r="E116" i="1"/>
  <c r="E117" i="1" l="1"/>
  <c r="I134" i="1"/>
  <c r="H134" i="1"/>
  <c r="G134" i="1"/>
  <c r="F134" i="1"/>
  <c r="C135" i="1"/>
  <c r="L135" i="1" s="1"/>
  <c r="N134" i="1"/>
  <c r="K134" i="1"/>
  <c r="J134" i="1"/>
  <c r="D134" i="1"/>
  <c r="B134" i="1"/>
  <c r="I135" i="1" l="1"/>
  <c r="H135" i="1"/>
  <c r="G135" i="1"/>
  <c r="F135" i="1"/>
  <c r="C136" i="1"/>
  <c r="L136" i="1" s="1"/>
  <c r="N135" i="1"/>
  <c r="K135" i="1"/>
  <c r="J135" i="1"/>
  <c r="D135" i="1"/>
  <c r="B135" i="1"/>
  <c r="E118" i="1"/>
  <c r="E119" i="1" l="1"/>
  <c r="I136" i="1"/>
  <c r="H136" i="1"/>
  <c r="G136" i="1"/>
  <c r="F136" i="1"/>
  <c r="C137" i="1"/>
  <c r="L137" i="1" s="1"/>
  <c r="N136" i="1"/>
  <c r="K136" i="1"/>
  <c r="J136" i="1"/>
  <c r="D136" i="1"/>
  <c r="B136" i="1"/>
  <c r="E120" i="1" l="1"/>
  <c r="I137" i="1"/>
  <c r="H137" i="1"/>
  <c r="G137" i="1"/>
  <c r="F137" i="1"/>
  <c r="N137" i="1"/>
  <c r="K137" i="1"/>
  <c r="J137" i="1"/>
  <c r="D137" i="1"/>
  <c r="B137" i="1"/>
  <c r="C138" i="1" s="1"/>
  <c r="L138" i="1" s="1"/>
  <c r="I138" i="1" l="1"/>
  <c r="H138" i="1"/>
  <c r="G138" i="1"/>
  <c r="F138" i="1"/>
  <c r="C139" i="1"/>
  <c r="L139" i="1" s="1"/>
  <c r="N138" i="1"/>
  <c r="B138" i="1"/>
  <c r="E121" i="1"/>
  <c r="I139" i="1" l="1"/>
  <c r="H139" i="1"/>
  <c r="G139" i="1"/>
  <c r="F139" i="1"/>
  <c r="C140" i="1"/>
  <c r="L140" i="1" s="1"/>
  <c r="N139" i="1"/>
  <c r="K139" i="1"/>
  <c r="J139" i="1"/>
  <c r="B139" i="1"/>
  <c r="D139" i="1"/>
  <c r="E122" i="1"/>
  <c r="I140" i="1" l="1"/>
  <c r="H140" i="1"/>
  <c r="G140" i="1"/>
  <c r="F140" i="1"/>
  <c r="C141" i="1"/>
  <c r="L141" i="1" s="1"/>
  <c r="K140" i="1"/>
  <c r="J140" i="1"/>
  <c r="D140" i="1"/>
  <c r="B140" i="1"/>
  <c r="N140" i="1"/>
  <c r="E123" i="1"/>
  <c r="I141" i="1" l="1"/>
  <c r="H141" i="1"/>
  <c r="G141" i="1"/>
  <c r="F141" i="1"/>
  <c r="D141" i="1"/>
  <c r="B141" i="1"/>
  <c r="C142" i="1" s="1"/>
  <c r="L142" i="1" s="1"/>
  <c r="N141" i="1"/>
  <c r="J141" i="1"/>
  <c r="K141" i="1"/>
  <c r="E124" i="1"/>
  <c r="I142" i="1" l="1"/>
  <c r="H142" i="1"/>
  <c r="G142" i="1"/>
  <c r="F142" i="1"/>
  <c r="C143" i="1"/>
  <c r="L143" i="1" s="1"/>
  <c r="N142" i="1"/>
  <c r="B142" i="1"/>
  <c r="K138" i="1"/>
  <c r="E125" i="1"/>
  <c r="I143" i="1" l="1"/>
  <c r="H143" i="1"/>
  <c r="G143" i="1"/>
  <c r="F143" i="1"/>
  <c r="C144" i="1"/>
  <c r="L144" i="1" s="1"/>
  <c r="N143" i="1"/>
  <c r="K143" i="1"/>
  <c r="J143" i="1"/>
  <c r="D143" i="1"/>
  <c r="B143" i="1"/>
  <c r="E126" i="1"/>
  <c r="I144" i="1" l="1"/>
  <c r="H144" i="1"/>
  <c r="G144" i="1"/>
  <c r="F144" i="1"/>
  <c r="C145" i="1"/>
  <c r="L145" i="1" s="1"/>
  <c r="N144" i="1"/>
  <c r="K144" i="1"/>
  <c r="J144" i="1"/>
  <c r="D144" i="1"/>
  <c r="B144" i="1"/>
  <c r="E127" i="1"/>
  <c r="I145" i="1" l="1"/>
  <c r="H145" i="1"/>
  <c r="G145" i="1"/>
  <c r="F145" i="1"/>
  <c r="N145" i="1"/>
  <c r="K145" i="1"/>
  <c r="J145" i="1"/>
  <c r="D145" i="1"/>
  <c r="B145" i="1"/>
  <c r="C146" i="1" s="1"/>
  <c r="L146" i="1" s="1"/>
  <c r="E128" i="1"/>
  <c r="I146" i="1" l="1"/>
  <c r="H146" i="1"/>
  <c r="G146" i="1"/>
  <c r="F146" i="1"/>
  <c r="K142" i="1" s="1"/>
  <c r="C147" i="1"/>
  <c r="L147" i="1" s="1"/>
  <c r="B146" i="1"/>
  <c r="N146" i="1"/>
  <c r="E129" i="1"/>
  <c r="E130" i="1" l="1"/>
  <c r="I147" i="1"/>
  <c r="H147" i="1"/>
  <c r="G147" i="1"/>
  <c r="F147" i="1"/>
  <c r="C148" i="1"/>
  <c r="L148" i="1" s="1"/>
  <c r="K147" i="1"/>
  <c r="J147" i="1"/>
  <c r="D147" i="1"/>
  <c r="B147" i="1"/>
  <c r="N147" i="1"/>
  <c r="I148" i="1" l="1"/>
  <c r="H148" i="1"/>
  <c r="G148" i="1"/>
  <c r="F148" i="1"/>
  <c r="C149" i="1"/>
  <c r="L149" i="1" s="1"/>
  <c r="N148" i="1"/>
  <c r="K148" i="1"/>
  <c r="J148" i="1"/>
  <c r="D148" i="1"/>
  <c r="B148" i="1"/>
  <c r="E131" i="1"/>
  <c r="E132" i="1" l="1"/>
  <c r="I149" i="1"/>
  <c r="H149" i="1"/>
  <c r="G149" i="1"/>
  <c r="F149" i="1"/>
  <c r="C150" i="1"/>
  <c r="L150" i="1" s="1"/>
  <c r="N149" i="1"/>
  <c r="K149" i="1"/>
  <c r="J149" i="1"/>
  <c r="D149" i="1"/>
  <c r="B149" i="1"/>
  <c r="I150" i="1" l="1"/>
  <c r="H150" i="1"/>
  <c r="G150" i="1"/>
  <c r="F150" i="1"/>
  <c r="N150" i="1"/>
  <c r="K150" i="1"/>
  <c r="J150" i="1"/>
  <c r="B150" i="1"/>
  <c r="C151" i="1" s="1"/>
  <c r="L151" i="1" s="1"/>
  <c r="D150" i="1"/>
  <c r="E133" i="1"/>
  <c r="I151" i="1" l="1"/>
  <c r="H151" i="1"/>
  <c r="G151" i="1"/>
  <c r="F151" i="1"/>
  <c r="J146" i="1" s="1"/>
  <c r="C152" i="1"/>
  <c r="L152" i="1" s="1"/>
  <c r="N151" i="1"/>
  <c r="B151" i="1"/>
  <c r="E134" i="1"/>
  <c r="I152" i="1" l="1"/>
  <c r="H152" i="1"/>
  <c r="G152" i="1"/>
  <c r="F152" i="1"/>
  <c r="C153" i="1"/>
  <c r="L153" i="1" s="1"/>
  <c r="N152" i="1"/>
  <c r="B152" i="1"/>
  <c r="E135" i="1"/>
  <c r="I153" i="1" l="1"/>
  <c r="H153" i="1"/>
  <c r="G153" i="1"/>
  <c r="F153" i="1"/>
  <c r="C154" i="1"/>
  <c r="L154" i="1" s="1"/>
  <c r="N153" i="1"/>
  <c r="D153" i="1"/>
  <c r="B153" i="1"/>
  <c r="J153" i="1"/>
  <c r="K153" i="1"/>
  <c r="E136" i="1"/>
  <c r="I154" i="1" l="1"/>
  <c r="H154" i="1"/>
  <c r="G154" i="1"/>
  <c r="F154" i="1"/>
  <c r="C155" i="1"/>
  <c r="L155" i="1" s="1"/>
  <c r="N154" i="1"/>
  <c r="K154" i="1"/>
  <c r="J154" i="1"/>
  <c r="D154" i="1"/>
  <c r="B154" i="1"/>
  <c r="E137" i="1"/>
  <c r="I155" i="1" l="1"/>
  <c r="H155" i="1"/>
  <c r="G155" i="1"/>
  <c r="F155" i="1"/>
  <c r="N155" i="1"/>
  <c r="K155" i="1"/>
  <c r="J155" i="1"/>
  <c r="D155" i="1"/>
  <c r="B155" i="1"/>
  <c r="E138" i="1"/>
  <c r="E139" i="1" l="1"/>
  <c r="K12" i="1"/>
  <c r="J12" i="1"/>
  <c r="J17" i="1"/>
  <c r="K17" i="1"/>
  <c r="D17" i="1" s="1"/>
  <c r="J25" i="1"/>
  <c r="D25" i="1" s="1"/>
  <c r="K27" i="1"/>
  <c r="D27" i="1" s="1"/>
  <c r="J30" i="1"/>
  <c r="K30" i="1"/>
  <c r="J69" i="1"/>
  <c r="K69" i="1"/>
  <c r="J119" i="1"/>
  <c r="K119" i="1"/>
  <c r="J129" i="1"/>
  <c r="D129" i="1" s="1"/>
  <c r="K131" i="1"/>
  <c r="J131" i="1"/>
  <c r="J138" i="1"/>
  <c r="D138" i="1" s="1"/>
  <c r="J142" i="1"/>
  <c r="D142" i="1" s="1"/>
  <c r="K146" i="1"/>
  <c r="D146" i="1" s="1"/>
  <c r="K152" i="1"/>
  <c r="J31" i="1"/>
  <c r="K31" i="1"/>
  <c r="K35" i="1"/>
  <c r="J35" i="1"/>
  <c r="J46" i="1"/>
  <c r="K46" i="1"/>
  <c r="J55" i="1"/>
  <c r="K55" i="1"/>
  <c r="K64" i="1"/>
  <c r="D64" i="1" s="1"/>
  <c r="J70" i="1"/>
  <c r="K70" i="1"/>
  <c r="J77" i="1"/>
  <c r="K77" i="1"/>
  <c r="J90" i="1"/>
  <c r="K90" i="1"/>
  <c r="K101" i="1"/>
  <c r="J101" i="1"/>
  <c r="J152" i="1"/>
  <c r="D69" i="1" l="1"/>
  <c r="D30" i="1"/>
  <c r="D35" i="1"/>
  <c r="D90" i="1"/>
  <c r="D46" i="1"/>
  <c r="D77" i="1"/>
  <c r="D55" i="1"/>
  <c r="D31" i="1"/>
  <c r="D101" i="1"/>
  <c r="D152" i="1"/>
  <c r="D12" i="1"/>
  <c r="D70" i="1"/>
  <c r="E140" i="1"/>
  <c r="D131" i="1"/>
  <c r="D119" i="1"/>
  <c r="E141" i="1" l="1"/>
  <c r="E142" i="1" l="1"/>
  <c r="E143" i="1" l="1"/>
  <c r="E144" i="1" l="1"/>
  <c r="E145" i="1" l="1"/>
  <c r="E146" i="1" l="1"/>
  <c r="E147" i="1" l="1"/>
  <c r="E148" i="1" l="1"/>
  <c r="E149" i="1" l="1"/>
  <c r="E150" i="1" l="1"/>
  <c r="E151" i="1" l="1"/>
  <c r="E152" i="1" l="1"/>
  <c r="E153" i="1" l="1"/>
  <c r="E154" i="1" l="1"/>
  <c r="E155" i="1" l="1"/>
  <c r="K11" i="1" l="1"/>
  <c r="J11" i="1"/>
  <c r="K16" i="1"/>
  <c r="J16" i="1"/>
  <c r="J29" i="1"/>
  <c r="K29" i="1"/>
  <c r="K118" i="1"/>
  <c r="J118" i="1"/>
  <c r="K128" i="1"/>
  <c r="J128" i="1"/>
  <c r="J151" i="1"/>
  <c r="K151" i="1"/>
  <c r="D151" i="1" s="1"/>
  <c r="D29" i="1" l="1"/>
  <c r="D118" i="1"/>
  <c r="D128" i="1"/>
  <c r="D16" i="1"/>
  <c r="D11" i="1"/>
  <c r="D1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<sst xmlns="http://schemas.openxmlformats.org/spreadsheetml/2006/main" count="1025" uniqueCount="393">
  <si>
    <t>Meta</t>
  </si>
  <si>
    <t>Nível 2</t>
  </si>
  <si>
    <t>Nível 3</t>
  </si>
  <si>
    <t>Serviço</t>
  </si>
  <si>
    <t>SINAPI</t>
  </si>
  <si>
    <t>SINAPI-I</t>
  </si>
  <si>
    <t>Composição</t>
  </si>
  <si>
    <t>BDI 1</t>
  </si>
  <si>
    <t>Quantidade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</si>
  <si>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</si>
  <si>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</si>
  <si>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</si>
  <si>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</si>
  <si>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</si>
  <si>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</si>
  <si>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</si>
  <si>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</si>
  <si>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</si>
  <si>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</si>
  <si>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</si>
  <si>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</si>
  <si>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</si>
  <si>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</si>
  <si>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</si>
  <si>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</si>
  <si>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</si>
  <si>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</si>
  <si>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</si>
  <si>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</si>
  <si>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</si>
  <si>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L</t>
  </si>
  <si>
    <t>F</t>
  </si>
  <si>
    <t>SERVIÇOS INICIAIS</t>
  </si>
  <si>
    <t>-</t>
  </si>
  <si>
    <t>PLACA DE OBRA E PROTEÇÃO DO ENTORNO</t>
  </si>
  <si>
    <t>103689</t>
  </si>
  <si>
    <t>FORNECIMENTO E INSTALAÇÃO DE PLACA DE OBRA COM CHAPA GALVANIZADA E ESTRUTURA DE MADEIRA. AF_03/2022_PS</t>
  </si>
  <si>
    <t>M2</t>
  </si>
  <si>
    <t>10776</t>
  </si>
  <si>
    <t>LOCACAO DE CONTAINER 2,30 X 6,00 M, ALT. 2,50 M, PARA ESCRITORIO, SEM DIVISORIAS INTERNAS E SEM SANITARIO (NAO INCLUI MOBILIZACAO/DESMOBILIZACAO)</t>
  </si>
  <si>
    <t>MES</t>
  </si>
  <si>
    <t>98459</t>
  </si>
  <si>
    <t>TAPUME COM TELHA METÁLICA. AF_03/2024</t>
  </si>
  <si>
    <t>SERVIÇOS EXTERNOS</t>
  </si>
  <si>
    <t>FACHADA</t>
  </si>
  <si>
    <t>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</si>
  <si>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</si>
  <si>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</si>
  <si>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97064</t>
  </si>
  <si>
    <t>MONTAGEM E DESMONTAGEM DE ANDAIME TUBULAR TIPO "TORRE" (EXCLUSIVE ANDAIME E LIMPEZA). AF_03/2024</t>
  </si>
  <si>
    <t>M</t>
  </si>
  <si>
    <t>99814</t>
  </si>
  <si>
    <t>LIMPEZA DE SUPERFÍCIE PISO OU PAREDE COM JATO DE ALTA PRESSÃO. AF_10/2025</t>
  </si>
  <si>
    <t>3</t>
  </si>
  <si>
    <t>ACIDO CLORIDRICO / ACIDO MURIATICO, DILUICAO 10% A 12% PARA USO EM LIMPEZA</t>
  </si>
  <si>
    <t>PMCC132</t>
  </si>
  <si>
    <t xml:space="preserve">REJUNTAMENTO DE REVESTIMENTO EM PASTILHA 10cm x 10cm (ADAP. 10874/ORSE) </t>
  </si>
  <si>
    <t>PMCC133</t>
  </si>
  <si>
    <t>REVESTIMENTO CERÂMICO PARA PAREDE, 10 X 10 cm, ELIANE OU SIMILAR, PEI - 3, APLICADO COM ARGAMASSA INDUSTRIALIZADA AC-III, REJUNTADO, EXCLUSIVE REGULARIZAÇÃO DE BASE OU EMBOÇO (ADAP. 11369/ORSE)</t>
  </si>
  <si>
    <t>97607</t>
  </si>
  <si>
    <t>LUMINÁRIA ARANDELA TIPO TARTARUGA, DE SOBREPOR, COM 1 LÂMPADA LED DE 6 W, SEM REATOR - FORNECIMENTO E INSTALAÇÃO. AF_09/2024</t>
  </si>
  <si>
    <t>UN</t>
  </si>
  <si>
    <t>TAMPAS DE CAIXAS DE PASSAGEM EXTERNA</t>
  </si>
  <si>
    <t>98115</t>
  </si>
  <si>
    <t>TAMPA CIRCULAR PARA ESGOTO E DRENAGEM, EM CONCRETO PRÉ-MOLDADO, DIÂMETRO INTERNO = 0,60 M E ALTURA = 0,10 M. AF_12/2020</t>
  </si>
  <si>
    <t>RUFO CAPA</t>
  </si>
  <si>
    <t>ORSE</t>
  </si>
  <si>
    <t>09080</t>
  </si>
  <si>
    <t>RUFO ESTAMPADO EM ALUMÍNIO e = 0,8mm COM DESENVOLVIMENTO 25cm</t>
  </si>
  <si>
    <t>SERVIÇOS INTERNOS</t>
  </si>
  <si>
    <t>AMPLIAÇÃO E MELHORIAS DA RECEPÇÃO</t>
  </si>
  <si>
    <t>ABERTURA DE VÃO DE PAREDE</t>
  </si>
  <si>
    <t>98458</t>
  </si>
  <si>
    <t>TAPUME COM COMPENSADO DE MADEIRA. AF_03/2024</t>
  </si>
  <si>
    <t>97113</t>
  </si>
  <si>
    <t>APLICAÇÃO DE LONA PLÁSTICA PARA EXECUÇÃO DE PAVIMENTOS DE CONCRETO. AF_04/2022</t>
  </si>
  <si>
    <t>97622</t>
  </si>
  <si>
    <t>DEMOLIÇÃO DE ALVENARIA DE BLOCO FURADO, DE FORMA MANUAL, SEM REAPROVEITAMENTO. AF_09/2023</t>
  </si>
  <si>
    <t>M3</t>
  </si>
  <si>
    <t>EXECUÇÃO DE NOVO BALÇÃO, FECHAMENTO DE VÃO E ARREMATES NA ALVENARIA DO VÃO DE ABERTURA</t>
  </si>
  <si>
    <t>92883</t>
  </si>
  <si>
    <t>ARMAÇÃO UTILIZANDO AÇO CA-25 DE 8,0 MM - MONTAGEM. AF_06/2022</t>
  </si>
  <si>
    <t>KG</t>
  </si>
  <si>
    <t>103334</t>
  </si>
  <si>
    <t>ALVENARIA DE VEDAÇÃO DE BLOCOS CERÂMICOS FURADOS NA HORIZONTAL DE 14X9X19 CM (ESPESSURA 14 CM, BLOCO DEITADO) E ARGAMASSA DE ASSENTAMENTO COM PREPARO EM BETONEIRA. AF_12/2021</t>
  </si>
  <si>
    <t>37411</t>
  </si>
  <si>
    <t>TELA DE ACO SOLDADA GALVANIZADA/ZINCADA PARA ALVENARIA, FIO D = *1,24 MM, MALHA 25 X 25 MM</t>
  </si>
  <si>
    <t>87878</t>
  </si>
  <si>
    <t>CHAPISCO APLICADO EM ALVENARIAS E ESTRUTURAS DE CONCRETO INTERNAS, COM COLHER DE PEDREIRO. ARGAMASSA TRAÇO 1:3 COM PREPARO MANUAL. AF_10/2022</t>
  </si>
  <si>
    <t>87531</t>
  </si>
  <si>
    <t>EMBOÇO, EM ARGAMASSA TRAÇO 1:2:8, PREPARO MECÂNICO, APLICADO MANUALMENTE EM PAREDES INTERNAS DE AMBIENTES COM ÁREA ENTRE 5M² E 10M², E = 17,5MM, COM TALISCAS. AF_03/2024</t>
  </si>
  <si>
    <t>87548</t>
  </si>
  <si>
    <t>MASSA ÚNICA, EM ARGAMASSA TRAÇO 1:2:8, PREPARO MANUAL, APLICADA MANUALMENTE EM PAREDES INTERNAS DE AMBIENTES COM ÁREA ENTRE 5M² E 10M², E = 10MM, COM TALISCAS. AF_03/2024</t>
  </si>
  <si>
    <t>PMCC089</t>
  </si>
  <si>
    <t>APLICAÇÃO MANUAL DE CALFINO EM PAREDES INTERNAS, INCLUSO LIXAMENTO</t>
  </si>
  <si>
    <t>SEINFRA</t>
  </si>
  <si>
    <t>C0358</t>
  </si>
  <si>
    <t>BANCADA DE GRANITO COM BOLEAMENTO DUPLO (COLOCADO)</t>
  </si>
  <si>
    <t>102235</t>
  </si>
  <si>
    <t>DIVISÓRIA FIXA EM VIDRO TEMPERADO 10 MM, FIXADA EM PERFIL DE ALUMÍNIO ANODIZADO</t>
  </si>
  <si>
    <t>34360</t>
  </si>
  <si>
    <t>PERFIL DE ALUMINIO ANODIZADO</t>
  </si>
  <si>
    <t>AJUSTES DOS PONTOS DE INSTALAÇÕES ELÉTRICAS</t>
  </si>
  <si>
    <t>90447</t>
  </si>
  <si>
    <t>RASGO LINEAR MANUAL EM ALVENARIA, PARA ELETRODUTOS, DIÂMETROS MENORES OU IGUAIS A 40 MM. AF_09/2023</t>
  </si>
  <si>
    <t>91854</t>
  </si>
  <si>
    <t>ELETRODUTO FLEXÍVEL CORRUGADO, PVC, DN 25 MM (3/4"), PARA CIRCUITOS TERMINAIS, INSTALADO EM PAREDE - FORNECIMENTO E INSTALAÇÃO. AF_03/2023</t>
  </si>
  <si>
    <t>91926</t>
  </si>
  <si>
    <t>CABO DE COBRE FLEXÍVEL ISOLADO, 2,5 MM², ANTI-CHAMA 450/750 V, PARA CIRCUITOS TERMINAIS - FORNECIMENTO E INSTALAÇÃO. AF_03/2023</t>
  </si>
  <si>
    <t>91924</t>
  </si>
  <si>
    <t>CABO DE COBRE FLEXÍVEL ISOLADO, 1,5 MM², ANTI-CHAMA 450/750 V, PARA CIRCUITOS TERMINAIS - FORNECIMENTO E INSTALAÇÃO. AF_03/2023</t>
  </si>
  <si>
    <t>92000</t>
  </si>
  <si>
    <t>TOMADA BAIXA DE EMBUTIR (1 MÓDULO), 2P+T 10 A, INCLUINDO SUPORTE E PLACA - FORNECIMENTO E INSTALAÇÃO. AF_03/2023</t>
  </si>
  <si>
    <t>91993</t>
  </si>
  <si>
    <t>TOMADA ALTA DE EMBUTIR (1 MÓDULO), 2P+T 20 A, INCLUINDO SUPORTE E PLACA - FORNECIMENTO E INSTALAÇÃO. AF_03/2023</t>
  </si>
  <si>
    <t>91953</t>
  </si>
  <si>
    <t>INTERRUPTOR SIMPLES (1 MÓDULO), 10A/250V, INCLUINDO SUPORTE E PLACA - FORNECIMENTO E INSTALAÇÃO. AF_03/2023</t>
  </si>
  <si>
    <t>98307</t>
  </si>
  <si>
    <t>TOMADA DE REDE RJ45 - FORNECIMENTO E INSTALAÇÃO. AF_08/2025</t>
  </si>
  <si>
    <t>NOVO PISO DA SALA DAS RECEPCIONISTAS</t>
  </si>
  <si>
    <t>97114</t>
  </si>
  <si>
    <t>EXECUÇÃO DE JUNTAS DE CONTRAÇÃO PARA PAVIMENTOS DE CONCRETO. AF_04/2022</t>
  </si>
  <si>
    <t>97633</t>
  </si>
  <si>
    <t>DEMOLIÇÃO DE REVESTIMENTO CERÂMICO, DE FORMA MANUAL, SEM REAPROVEITAMENTO. AF_09/2023</t>
  </si>
  <si>
    <t>97632</t>
  </si>
  <si>
    <t>DEMOLIÇÃO DE RODAPÉ CERÂMICO, DE FORMA MANUAL, SEM REAPROVEITAMENTO. AF_09/2023</t>
  </si>
  <si>
    <t>104789</t>
  </si>
  <si>
    <t>DEMOLIÇÃO DE PISO DE CONCRETO SIMPLES, DE FORMA MANUAL, SEM REAPROVEITAMENTO. AF_09/2023</t>
  </si>
  <si>
    <t>98689</t>
  </si>
  <si>
    <t>SOLEIRA EM GRANITO, LARGURA 15 CM, ESPESSURA 2,0 CM. AF_09/2020</t>
  </si>
  <si>
    <t>PMCC080</t>
  </si>
  <si>
    <t>ARGAMASSA PARA REGULARIZAÇÃO DE CONTRAPISO EM TRAÇO 1:4 (CIMENTO E AREIA MÉDIA), PREPARO COM BETONEIRA, ESPESSURA = 2 CM</t>
  </si>
  <si>
    <t>87262</t>
  </si>
  <si>
    <t>REVESTIMENTO CERÂMICO PARA PISO COM PLACAS TIPO PORCELANATO DE DIMENSÕES 60X60 CM APLICADA EM AMBIENTES DE ÁREA ENTRE 5 M² E 10 M². AF_02/2023_PE</t>
  </si>
  <si>
    <t>88650</t>
  </si>
  <si>
    <t>RODAPÉ CERÂMICO DE 7CM DE ALTURA COM PLACAS TIPO ESMALTADA DE DIMENSÕES 60X60CM. AF_02/2023</t>
  </si>
  <si>
    <t>SUBSTITUIÇÃO DE PORTAS</t>
  </si>
  <si>
    <t>C2210</t>
  </si>
  <si>
    <t>RETIRADA DE PORTAS E JANELAS, INCLUSIVE BATENTES</t>
  </si>
  <si>
    <t>PMCC134</t>
  </si>
  <si>
    <t>PORTA DE CORRER EM VIDRO TEMPERADO INCOLOR 10mm, INCLUSIVE FECHADURA, PUXADOR, TRILHOS E ROLDANAS (ADAP. 14051/ORSE)</t>
  </si>
  <si>
    <t>C1873</t>
  </si>
  <si>
    <t>PELÍCULA DE INSULFILM</t>
  </si>
  <si>
    <t>90844</t>
  </si>
  <si>
    <t>KIT DE PORTA DE MADEIRA PARA PINTURA, SEMI-OCA (LEVE OU MÉDIA), PADRÃO MÉDIO, 90X210CM, ESPESSURA DE 3,5CM, ITENS INCLUSOS: DOBRADIÇAS, MONTAGEM E INSTALAÇÃO DO BATENTE, FECHADURA COM EXECUÇÃO DO FURO - FORNECIMENTO E INSTALAÇÃO. AF_10/2025</t>
  </si>
  <si>
    <t>DIVISÃO DE SALA EM DOIS AMBIENTES</t>
  </si>
  <si>
    <t>ABERTURA DE VÃO PARA NOVA PORTA</t>
  </si>
  <si>
    <t>C4639</t>
  </si>
  <si>
    <t>RETIRADA DE GUARDA-CORPO EM TUBOS C/ PEÇAS E CONEXÕES FERRO GALVANIZADO (SEM REAPROVEITAMENTO) DN ATÉ 60mm</t>
  </si>
  <si>
    <t>C0924</t>
  </si>
  <si>
    <t>CORRIMÃO EM TUBO DE AÇO INOX</t>
  </si>
  <si>
    <t>PAREDE DIVISÓRIA, SHAFT E PISO DOS AMBIENTES</t>
  </si>
  <si>
    <t>93202</t>
  </si>
  <si>
    <t>FIXAÇÃO (ENCUNHAMENTO) DE ALVENARIA DE VEDAÇÃO COM TIJOLO MACIÇO. AF_03/2024</t>
  </si>
  <si>
    <t>98688</t>
  </si>
  <si>
    <t>RODAPÉ EM POLIESTIRENO, ALTURA 5 CM. AF_09/2020</t>
  </si>
  <si>
    <t>INSTALAÇÕES ELÉTRICAS</t>
  </si>
  <si>
    <t>14057</t>
  </si>
  <si>
    <t>CAIXA DE PASSAGEM POLAR PARA AR CONDICIONADO SPLIT</t>
  </si>
  <si>
    <t>EMOP</t>
  </si>
  <si>
    <t>15.005.0240-0</t>
  </si>
  <si>
    <t>TUBULAÇÃO EM COBRE PARA INTERLIGAÇÃO DE AR CONDICIONADO SPLIT CONDENSADOR/EVAPORADOR, CONFORME ABNT NBR 16655, INCLUSIVE ISOLAMENTO TÉRMICO, INTERLIGAÇÃO ELÉTRICA , CONEXÕES E FIXAÇÃO PARA APARELHOS DE 9000 A 90000 BTU/H. FORNECIMENTO E INSTALAÇÃO 3% - DESGASTE DE FERRAMENTAS E EPI</t>
  </si>
  <si>
    <t>INSTALAÇÕES HIDROSSANITÁRIAS</t>
  </si>
  <si>
    <t>90443</t>
  </si>
  <si>
    <t>RASGO LINEAR MANUAL EM ALVENARIA, PARA RAMAIS/ DISTRIBUIÇÃO DE INSTALAÇÕES HIDRÁULICAS, DIÂMETROS MENORES OU IGUAIS A 40 MM. AF_09/2023</t>
  </si>
  <si>
    <t>90444</t>
  </si>
  <si>
    <t>RASGO LINEAR MECANIZADO EM CONTRAPISO, PARA RAMAIS/ DISTRIBUIÇÃO DE INSTALAÇÕES HIDRÁULICAS, DIÂMETROS MENORES OU IGUAIS A 40 MM. AF_09/2023_PS</t>
  </si>
  <si>
    <t>89711</t>
  </si>
  <si>
    <t>TUBO PVC, SERIE NORMAL, ESGOTO PREDIAL, DN 40 MM, FORNECIDO E INSTALADO EM RAMAL DE DESCARGA OU RAMAL DE ESGOTO SANITÁRIO. AF_08/2022</t>
  </si>
  <si>
    <t>89356</t>
  </si>
  <si>
    <t>TUBO, PVC, SOLDÁVEL, DE 25MM, INSTALADO EM RAMAL OU SUB-RAMAL DE ÁGUA - FORNECIMENTO E INSTALAÇÃO. AF_06/2022</t>
  </si>
  <si>
    <t>89987</t>
  </si>
  <si>
    <t>REGISTRO DE GAVETA BRUTO, LATÃO, ROSCÁVEL, 3/4", COM ACABAMENTO E CANOPLA CROMADOS - FORNECIMENTO E INSTALAÇÃO. AF_08/2021</t>
  </si>
  <si>
    <t>86899</t>
  </si>
  <si>
    <t>BANCADA DE MÁRMORE BRANCO POLIDO, DE 0,50 X 0,60 M, PARA LAVATÓRIO - FORNECIMENTO E INSTALAÇÃO. AF_01/2020</t>
  </si>
  <si>
    <t>86938</t>
  </si>
  <si>
    <t>CUBA DE EMBUTIR OVAL EM LOUÇA BRANCA, 35 X 50CM OU EQUIVALENTE, INCLUSO VÁLVULA E SIFÃO TIPO GARRAFA EM METAL CROMADO - FORNECIMENTO E INSTALAÇÃO. AF_01/2020</t>
  </si>
  <si>
    <t>86886</t>
  </si>
  <si>
    <t>ENGATE FLEXÍVEL EM INOX, 1/2 X 30CM - FORNECIMENTO E INSTALAÇÃO. AF_01/2020</t>
  </si>
  <si>
    <t>04392</t>
  </si>
  <si>
    <t>TORNEIRA PARA LAVATÓRIO CIRÚRGICO COM ACIONAMENTO COTOVELO MOD. 455 OU SIMILAR</t>
  </si>
  <si>
    <t>35277</t>
  </si>
  <si>
    <t>CAIXA DE GORDURA EM PVC, DIAMETRO MINIMO 300 MM, DIAMETRO DE SAIDA 100 MM, CAPACIDADE APROXIMADA 18 LITROS, COM TAMPA E CESTO</t>
  </si>
  <si>
    <t>C4928</t>
  </si>
  <si>
    <t>CAIXA SIFONADA PVC 150 X 150 X 50MM, ACABAMENTO INOX (GRELHA OU TAMPA CEGA)</t>
  </si>
  <si>
    <t>41629</t>
  </si>
  <si>
    <t>CAIXA DE CONCRETO ARMADO PRE-MOLDADO, COM FUNDO E TAMPA, DIMENSOES DE 0,60 X 0,60 X 0,50 M</t>
  </si>
  <si>
    <t>104347</t>
  </si>
  <si>
    <t>JUNÇÃO DE REDUCAO INVERTIDA, PVC, SÉRIE NORMAL, ESGOTO PREDIAL, DN 100 X 75 MM, JUNTA ELÁSTICA,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</si>
  <si>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</si>
  <si>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</si>
  <si>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</si>
  <si>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</si>
  <si>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</si>
  <si>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</si>
  <si>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INTERVENÇÕES PISO ÁREA EXTERNA</t>
  </si>
  <si>
    <t>5795</t>
  </si>
  <si>
    <t>MARTELETE OU ROMPEDOR PNEUMÁTICO MANUAL, 28 KG, COM SILENCIADOR - CHP DIURNO. AF_07/2016</t>
  </si>
  <si>
    <t>CHP</t>
  </si>
  <si>
    <t>C2285</t>
  </si>
  <si>
    <t>SOLEIRA DE GRANITO L= 25cm</t>
  </si>
  <si>
    <t>PINTURAS</t>
  </si>
  <si>
    <t>88497</t>
  </si>
  <si>
    <t>ACABAMENTOS</t>
  </si>
  <si>
    <t>EMASSAMENTO COM MASSA LÁTEX, APLICAÇÃO EM PAREDE, DUAS DEMÃOS, LIXAMENTO MANUAL. AF_04/2023</t>
  </si>
  <si>
    <t>PINTURA INTERNA</t>
  </si>
  <si>
    <t>100717</t>
  </si>
  <si>
    <t>LIXAMENTO MANUAL EM SUPERFÍCIES METÁLICAS EM OBRA. AF_01/2020</t>
  </si>
  <si>
    <t>88485</t>
  </si>
  <si>
    <t>FUNDO SELADOR ACRÍLICO, APLICAÇÃO MANUAL EM PAREDE, UMA DEMÃO. AF_04/2023</t>
  </si>
  <si>
    <t>88488</t>
  </si>
  <si>
    <t>PINTURA LÁTEX ACRÍLICA PREMIUM, APLICAÇÃO MANUAL EM TETO, DUAS DEMÃOS. AF_04/2023</t>
  </si>
  <si>
    <t>88489</t>
  </si>
  <si>
    <t>PINTURA LÁTEX ACRÍLICA PREMIUM, APLICAÇÃO MANUAL EM PAREDES, DUAS DEMÃOS. AF_04/2023</t>
  </si>
  <si>
    <t>102193</t>
  </si>
  <si>
    <t>LIXAMENTO DE MADEIRA PARA APLICAÇÃO DE FUNDO OU PINTURA. AF_01/2021</t>
  </si>
  <si>
    <t>102220</t>
  </si>
  <si>
    <t>PINTURA TINTA DE ACABAMENTO (PIGMENTADA) ESMALTE SINTÉTICO BRILHANTE EM MADEIRA, 2 DEMÃOS. AF_01/2021</t>
  </si>
  <si>
    <t>PINTURA DOS PERGOLADOS</t>
  </si>
  <si>
    <t>C4913</t>
  </si>
  <si>
    <t>REMOÇÃO DE PINTURA LÁTEX (RASPAGEM E/OU LIXAMENTO E/OU ESCOVAÇÃO)</t>
  </si>
  <si>
    <t>87775</t>
  </si>
  <si>
    <t>EMBOÇO OU MASSA ÚNICA EM ARGAMASSA TRAÇO 1:2:8, PREPARO MECÂNICO COM BETONEIRA 400 L, APLICADA MANUALMENTE EM PANOS DE FACHADA COM PRESENÇA DE VÃOS, ESPESSURA DE 25 MM. AF_08/2022</t>
  </si>
  <si>
    <t>PINTURA DEPÓSITO LIXO</t>
  </si>
  <si>
    <t>PINTURA DAS GRADES</t>
  </si>
  <si>
    <t>REMOÇÃO E REINSTALAÇÃO DE QUADRO EM TELA MOSQUETEIRA</t>
  </si>
  <si>
    <t>FDE</t>
  </si>
  <si>
    <t>15.80.071</t>
  </si>
  <si>
    <t>GAVANIZAÇÃO À FRIO - PINTURA P/ESQUADRIAS - CONSERVAÇÃO</t>
  </si>
  <si>
    <t>100758</t>
  </si>
  <si>
    <t>PINTURA COM TINTA ALQUÍDICA DE ACABAMENTO (ESMALTE SINTÉTICO ACETINADO) APLICADA A ROLO OU PINCEL SOBRE SUPERFÍCIES METÁLICAS (EXCETO PERFIL) EXECUTADO EM OBRA (02 DEMÃOS). AF_01/2020</t>
  </si>
  <si>
    <t>SERVIÇOS FINAIS</t>
  </si>
  <si>
    <t>C1625</t>
  </si>
  <si>
    <t>LIMPEZA E TELE ENTULHO</t>
  </si>
  <si>
    <t>LIMPEZA DE PISOS E REVESTIMENTOS</t>
  </si>
  <si>
    <t>C0702</t>
  </si>
  <si>
    <t>CARGA MANUAL DE ENTULHO EM CAMINHÃO BASCULANTE</t>
  </si>
  <si>
    <t>97914</t>
  </si>
  <si>
    <t>TRANSPORTE COM CAMINHÃO BASCULANTE DE 6 M³, EM VIA URBANA PAVIMENTADA, DMT ATÉ 30 KM (UNIDADE: M3XKM). AF_07/2020</t>
  </si>
  <si>
    <t>M3XKM</t>
  </si>
  <si>
    <t>1.</t>
  </si>
  <si>
    <t>1.1.</t>
  </si>
  <si>
    <t>1.1.0.1.</t>
  </si>
  <si>
    <t>1.1.0.2.</t>
  </si>
  <si>
    <t>1.1.0.3.</t>
  </si>
  <si>
    <t>2.</t>
  </si>
  <si>
    <t>2.1.</t>
  </si>
  <si>
    <t>2.1.0.1.</t>
  </si>
  <si>
    <t>2.1.0.2.</t>
  </si>
  <si>
    <t>2.1.0.3.</t>
  </si>
  <si>
    <t>2.1.0.4.</t>
  </si>
  <si>
    <t>2.1.0.5.</t>
  </si>
  <si>
    <t>2.1.0.6.</t>
  </si>
  <si>
    <t>2.1.0.7.</t>
  </si>
  <si>
    <t>2.2.</t>
  </si>
  <si>
    <t>2.2.0.1.</t>
  </si>
  <si>
    <t>2.3.</t>
  </si>
  <si>
    <t>2.3.0.1.</t>
  </si>
  <si>
    <t>3.</t>
  </si>
  <si>
    <t>3.1.</t>
  </si>
  <si>
    <t>3.1.1.</t>
  </si>
  <si>
    <t>3.1.1.1.</t>
  </si>
  <si>
    <t>3.1.1.2.</t>
  </si>
  <si>
    <t>3.1.1.3.</t>
  </si>
  <si>
    <t>3.1.2.</t>
  </si>
  <si>
    <t>3.1.2.1.</t>
  </si>
  <si>
    <t>3.1.2.2.</t>
  </si>
  <si>
    <t>3.1.2.3.</t>
  </si>
  <si>
    <t>3.1.2.4.</t>
  </si>
  <si>
    <t>3.1.2.5.</t>
  </si>
  <si>
    <t>3.1.2.6.</t>
  </si>
  <si>
    <t>3.1.2.7.</t>
  </si>
  <si>
    <t>3.1.2.8.</t>
  </si>
  <si>
    <t>3.1.2.9.</t>
  </si>
  <si>
    <t>3.1.2.10.</t>
  </si>
  <si>
    <t>3.1.3.</t>
  </si>
  <si>
    <t>3.1.3.1.</t>
  </si>
  <si>
    <t>3.1.3.2.</t>
  </si>
  <si>
    <t>3.1.3.3.</t>
  </si>
  <si>
    <t>3.1.3.4.</t>
  </si>
  <si>
    <t>3.1.3.5.</t>
  </si>
  <si>
    <t>3.1.3.6.</t>
  </si>
  <si>
    <t>3.1.3.7.</t>
  </si>
  <si>
    <t>3.1.3.8.</t>
  </si>
  <si>
    <t>3.1.4.</t>
  </si>
  <si>
    <t>3.1.4.1.</t>
  </si>
  <si>
    <t>3.1.4.2.</t>
  </si>
  <si>
    <t>3.1.4.3.</t>
  </si>
  <si>
    <t>3.1.4.4.</t>
  </si>
  <si>
    <t>3.1.4.5.</t>
  </si>
  <si>
    <t>3.1.4.6.</t>
  </si>
  <si>
    <t>3.1.4.7.</t>
  </si>
  <si>
    <t>3.1.4.8.</t>
  </si>
  <si>
    <t>3.1.5.</t>
  </si>
  <si>
    <t>3.1.5.1.</t>
  </si>
  <si>
    <t>3.1.5.2.</t>
  </si>
  <si>
    <t>3.1.5.3.</t>
  </si>
  <si>
    <t>3.1.5.4.</t>
  </si>
  <si>
    <t>3.2.</t>
  </si>
  <si>
    <t>3.2.1.</t>
  </si>
  <si>
    <t>3.2.1.1.</t>
  </si>
  <si>
    <t>3.2.1.2.</t>
  </si>
  <si>
    <t>3.2.1.3.</t>
  </si>
  <si>
    <t>3.2.1.4.</t>
  </si>
  <si>
    <t>3.2.1.5.</t>
  </si>
  <si>
    <t>3.2.1.6.</t>
  </si>
  <si>
    <t>3.2.2.</t>
  </si>
  <si>
    <t>3.2.2.1.</t>
  </si>
  <si>
    <t>3.2.2.2.</t>
  </si>
  <si>
    <t>3.2.2.3.</t>
  </si>
  <si>
    <t>3.2.2.4.</t>
  </si>
  <si>
    <t>3.2.2.5.</t>
  </si>
  <si>
    <t>3.2.2.6.</t>
  </si>
  <si>
    <t>3.2.2.7.</t>
  </si>
  <si>
    <t>3.2.2.8.</t>
  </si>
  <si>
    <t>3.2.2.9.</t>
  </si>
  <si>
    <t>3.2.2.10.</t>
  </si>
  <si>
    <t>3.2.2.11.</t>
  </si>
  <si>
    <t>3.2.2.12.</t>
  </si>
  <si>
    <t>3.2.3.</t>
  </si>
  <si>
    <t>3.2.3.1.</t>
  </si>
  <si>
    <t>3.2.3.2.</t>
  </si>
  <si>
    <t>3.2.3.3.</t>
  </si>
  <si>
    <t>3.2.3.4.</t>
  </si>
  <si>
    <t>3.2.3.5.</t>
  </si>
  <si>
    <t>3.2.3.6.</t>
  </si>
  <si>
    <t>3.2.3.7.</t>
  </si>
  <si>
    <t>3.2.3.8.</t>
  </si>
  <si>
    <t>3.2.3.9.</t>
  </si>
  <si>
    <t>3.2.3.10.</t>
  </si>
  <si>
    <t>3.2.4.</t>
  </si>
  <si>
    <t>3.2.4.1.</t>
  </si>
  <si>
    <t>3.2.4.2.</t>
  </si>
  <si>
    <t>3.2.4.3.</t>
  </si>
  <si>
    <t>3.2.4.4.</t>
  </si>
  <si>
    <t>3.2.4.5.</t>
  </si>
  <si>
    <t>3.2.4.6.</t>
  </si>
  <si>
    <t>3.2.4.7.</t>
  </si>
  <si>
    <t>3.2.4.8.</t>
  </si>
  <si>
    <t>3.2.4.9.</t>
  </si>
  <si>
    <t>3.2.4.10.</t>
  </si>
  <si>
    <t>3.2.4.11.</t>
  </si>
  <si>
    <t>3.2.4.12.</t>
  </si>
  <si>
    <t>3.2.4.13.</t>
  </si>
  <si>
    <t>3.2.4.14.</t>
  </si>
  <si>
    <t>3.2.4.15.</t>
  </si>
  <si>
    <t>3.2.4.16.</t>
  </si>
  <si>
    <t>4.</t>
  </si>
  <si>
    <t>4.1.</t>
  </si>
  <si>
    <t>4.1.0.1.</t>
  </si>
  <si>
    <t>4.1.0.2.</t>
  </si>
  <si>
    <t>4.1.0.3.</t>
  </si>
  <si>
    <t>4.1.0.4.</t>
  </si>
  <si>
    <t>4.1.0.5.</t>
  </si>
  <si>
    <t>4.1.0.6.</t>
  </si>
  <si>
    <t>4.1.0.7.</t>
  </si>
  <si>
    <t>4.1.0.8.</t>
  </si>
  <si>
    <t>5.</t>
  </si>
  <si>
    <t>5.1.</t>
  </si>
  <si>
    <t>5.1.0.1.</t>
  </si>
  <si>
    <t>5.2.</t>
  </si>
  <si>
    <t>5.2.0.1.</t>
  </si>
  <si>
    <t>5.2.0.2.</t>
  </si>
  <si>
    <t>5.2.0.3.</t>
  </si>
  <si>
    <t>5.2.0.4.</t>
  </si>
  <si>
    <t>5.2.0.5.</t>
  </si>
  <si>
    <t>5.2.0.6.</t>
  </si>
  <si>
    <t>5.3.</t>
  </si>
  <si>
    <t>5.3.0.1.</t>
  </si>
  <si>
    <t>5.3.0.2.</t>
  </si>
  <si>
    <t>5.3.0.3.</t>
  </si>
  <si>
    <t>5.4.</t>
  </si>
  <si>
    <t>5.4.0.1.</t>
  </si>
  <si>
    <t>5.4.0.2.</t>
  </si>
  <si>
    <t>5.4.0.3.</t>
  </si>
  <si>
    <t>5.5.</t>
  </si>
  <si>
    <t>5.5.0.1.</t>
  </si>
  <si>
    <t>5.5.0.2.</t>
  </si>
  <si>
    <t>5.5.0.3.</t>
  </si>
  <si>
    <t>5.5.0.4.</t>
  </si>
  <si>
    <t>6.</t>
  </si>
  <si>
    <t>6.1.</t>
  </si>
  <si>
    <t>6.1.0.1.</t>
  </si>
  <si>
    <t>6.1.0.2.</t>
  </si>
  <si>
    <t>6.1.0.3.</t>
  </si>
  <si>
    <t>PLANILHA ORÇAMENTÁRIA GLOBAL</t>
  </si>
  <si>
    <t>PROPONETE</t>
  </si>
  <si>
    <t>OBRA</t>
  </si>
  <si>
    <t>REFORMA PARCIAL DO ESF ROGÊNIO DACOL - ESF CAPÃO NOVO</t>
  </si>
  <si>
    <t>MUNICÍPIO DE CAPÃO DA CANOA</t>
  </si>
  <si>
    <t>MUNICÍPIO - UF</t>
  </si>
  <si>
    <t>CAPÃO DA CANOA / RS</t>
  </si>
  <si>
    <t>C2210/1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</si>
</sst>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</font>
    <font>
      <sz val="8"/>
      <name val="Calibri"/>
      <family val="2"/>
    </font>
    <font>
      <b/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1" fontId="7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 shrinkToFit="1"/>
    </xf>
    <xf numFmtId="49" fontId="0" fillId="2" borderId="4" xfId="0" applyNumberFormat="1" applyFill="1" applyBorder="1" applyAlignment="1" applyProtection="1">
      <alignment horizontal="center" vertical="center" wrapText="1"/>
      <protection locked="0"/>
    </xf>
    <xf numFmtId="49" fontId="0" fillId="3" borderId="4" xfId="0" applyNumberFormat="1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left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43" fontId="0" fillId="0" borderId="4" xfId="1" applyFont="1" applyFill="1" applyBorder="1" applyAlignment="1" applyProtection="1">
      <alignment vertical="center" shrinkToFit="1"/>
    </xf>
    <xf numFmtId="43" fontId="0" fillId="3" borderId="4" xfId="1" applyFont="1" applyFill="1" applyBorder="1" applyAlignment="1" applyProtection="1">
      <alignment vertical="center" wrapText="1"/>
      <protection locked="0"/>
    </xf>
    <xf numFmtId="10" fontId="0" fillId="2" borderId="4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5" xfId="1" applyFont="1" applyFill="1" applyBorder="1" applyAlignment="1" applyProtection="1">
      <alignment horizontal="center" vertical="center" shrinkToFit="1"/>
    </xf>
    <xf numFmtId="0" fontId="4" fillId="4" borderId="1" xfId="0" applyFont="1" applyFill="1" applyBorder="1" applyAlignment="1">
      <alignment horizontal="center" vertical="center"/>
    </xf>
    <xf numFmtId="49" fontId="4" fillId="4" borderId="7" xfId="0" applyNumberFormat="1" applyFont="1" applyFill="1" applyBorder="1" applyAlignment="1">
      <alignment horizontal="center" vertical="center"/>
    </xf>
    <xf numFmtId="43" fontId="4" fillId="4" borderId="7" xfId="1" applyFont="1" applyFill="1" applyBorder="1" applyAlignment="1" applyProtection="1">
      <alignment horizontal="center" vertical="center"/>
    </xf>
    <xf numFmtId="10" fontId="4" fillId="4" borderId="7" xfId="2" applyNumberFormat="1" applyFont="1" applyFill="1" applyBorder="1" applyAlignment="1" applyProtection="1">
      <alignment horizontal="center" vertical="center"/>
    </xf>
    <xf numFmtId="43" fontId="4" fillId="4" borderId="8" xfId="1" applyFont="1" applyFill="1" applyBorder="1" applyAlignment="1" applyProtection="1">
      <alignment horizontal="center" vertical="center" shrinkToFit="1"/>
    </xf>
    <xf numFmtId="0" fontId="0" fillId="5" borderId="6" xfId="0" applyFill="1" applyBorder="1"/>
    <xf numFmtId="0" fontId="0" fillId="5" borderId="8" xfId="0" applyFill="1" applyBorder="1"/>
    <xf numFmtId="0" fontId="0" fillId="5" borderId="7" xfId="0" applyFill="1" applyBorder="1"/>
    <xf numFmtId="0" fontId="2" fillId="0" borderId="0" xfId="0" applyFont="1"/>
    <xf numFmtId="0" fontId="4" fillId="4" borderId="6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</cellXfs>
  <cellStyles count="4">
    <cellStyle name="Normal" xfId="0" builtinId="0"/>
    <cellStyle name="Normal 2" xfId="3" xr:uid="{D6128C21-845F-4B6B-9CCB-2C62A30B87AF}"/>
    <cellStyle name="Porcentagem" xfId="2" builtinId="5"/>
    <cellStyle name="Vírgula" xfId="1" builtinId="3"/>
  </cellStyles>
  <dxfs count="64"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111125</xdr:colOff>
      <xdr:row>0</xdr:row>
      <xdr:rowOff>139700</xdr:rowOff>
    </xdr:from>
    <xdr:to>
      <xdr:col>14</xdr:col>
      <xdr:colOff>755650</xdr:colOff>
      <xdr:row>5</xdr:row>
      <xdr:rowOff>127000</xdr:rowOff>
    </xdr:to>
    <xdr:pic>
      <xdr:nvPicPr>
        <xdr:cNvPr id="16" name="Picture 221" descr="Ficheiro:Brasão Capão da Canoa (Rio Grande do Sul).jpg – Wikipédia, a  enciclopédia livre">
          <a:extLst>
            <a:ext uri="{FF2B5EF4-FFF2-40B4-BE49-F238E27FC236}">
              <a16:creationId xmlns:a16="http://schemas.microsoft.com/office/drawing/2014/main" id="{4AA01640-6801-4C39-B69D-1A3CED461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39700"/>
          <a:ext cx="644525" cy="908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i\DOCUMENTACAO%202022\11-%20SMS%20-%20SEC.%20SA&#218;DE\2026\ESF%20Cap&#227;o%20Novo%20(saldo%20recurso%20Amplia&#231;&#227;o)\2.%20Or&#231;amento\Planilha_Global_Desbloqueada.xlsm" TargetMode="External"/><Relationship Id="rId1" Type="http://schemas.openxmlformats.org/officeDocument/2006/relationships/externalLinkPath" Target="Planilha_Global_Desbloque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C4" t="str">
            <v>(SELECIONAR)</v>
          </cell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C7"/>
          <cell r="AV7" t="str">
            <v>18L</v>
          </cell>
        </row>
        <row r="8">
          <cell r="C8"/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ESF ROGÊNIO DACOL (Capão Novo)</v>
          </cell>
          <cell r="AV16" t="str">
            <v>AM</v>
          </cell>
        </row>
        <row r="17">
          <cell r="C17" t="str">
            <v>REFORMA PARCIAL DA ESF - AMPLIAÇÃO DO ESPAÇO INTERNO DA RECEPÇÃO, PINTURA E AFINS</v>
          </cell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JONATAS LUZ DARIVA</v>
          </cell>
          <cell r="AV22" t="str">
            <v>AM2/5ML</v>
          </cell>
        </row>
        <row r="23">
          <cell r="C23" t="str">
            <v>RS 183.797</v>
          </cell>
          <cell r="AV23" t="str">
            <v>AM2ML</v>
          </cell>
        </row>
        <row r="24">
          <cell r="C24"/>
          <cell r="AV24" t="str">
            <v>AM3ML</v>
          </cell>
        </row>
        <row r="25"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C37"/>
          <cell r="AV37" t="str">
            <v>BIS/GL</v>
          </cell>
        </row>
        <row r="38">
          <cell r="C38"/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/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14">
          <cell r="E14" t="str">
            <v>n1</v>
          </cell>
        </row>
        <row r="16">
          <cell r="E16">
            <v>1</v>
          </cell>
        </row>
        <row r="17">
          <cell r="E17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2</v>
          </cell>
        </row>
        <row r="22">
          <cell r="E22">
            <v>2</v>
          </cell>
        </row>
        <row r="23">
          <cell r="E23">
            <v>2</v>
          </cell>
        </row>
        <row r="24">
          <cell r="E24">
            <v>2</v>
          </cell>
        </row>
        <row r="25">
          <cell r="E25">
            <v>2</v>
          </cell>
        </row>
        <row r="26">
          <cell r="E26">
            <v>2</v>
          </cell>
        </row>
        <row r="27">
          <cell r="E27">
            <v>2</v>
          </cell>
        </row>
        <row r="28">
          <cell r="E28">
            <v>2</v>
          </cell>
        </row>
        <row r="29">
          <cell r="E29">
            <v>2</v>
          </cell>
        </row>
        <row r="30">
          <cell r="E30">
            <v>2</v>
          </cell>
        </row>
        <row r="31">
          <cell r="E31">
            <v>2</v>
          </cell>
        </row>
        <row r="32">
          <cell r="E32">
            <v>2</v>
          </cell>
        </row>
        <row r="33">
          <cell r="E33">
            <v>2</v>
          </cell>
        </row>
        <row r="34">
          <cell r="E34">
            <v>3</v>
          </cell>
        </row>
        <row r="35">
          <cell r="E35">
            <v>3</v>
          </cell>
        </row>
        <row r="36">
          <cell r="E36">
            <v>3</v>
          </cell>
        </row>
        <row r="37">
          <cell r="E37">
            <v>3</v>
          </cell>
        </row>
        <row r="38">
          <cell r="E38">
            <v>3</v>
          </cell>
        </row>
        <row r="39">
          <cell r="E39">
            <v>3</v>
          </cell>
        </row>
        <row r="40">
          <cell r="E40">
            <v>3</v>
          </cell>
        </row>
        <row r="41">
          <cell r="E41">
            <v>3</v>
          </cell>
        </row>
        <row r="42">
          <cell r="E42">
            <v>3</v>
          </cell>
        </row>
        <row r="43">
          <cell r="E43">
            <v>3</v>
          </cell>
        </row>
        <row r="44">
          <cell r="E44">
            <v>3</v>
          </cell>
        </row>
        <row r="45">
          <cell r="E45">
            <v>3</v>
          </cell>
        </row>
        <row r="46">
          <cell r="E46">
            <v>3</v>
          </cell>
        </row>
        <row r="47">
          <cell r="E47">
            <v>3</v>
          </cell>
        </row>
        <row r="48">
          <cell r="E48">
            <v>3</v>
          </cell>
        </row>
        <row r="49">
          <cell r="E49">
            <v>3</v>
          </cell>
        </row>
        <row r="50">
          <cell r="E50">
            <v>3</v>
          </cell>
        </row>
        <row r="51">
          <cell r="E51">
            <v>3</v>
          </cell>
        </row>
        <row r="52">
          <cell r="E52">
            <v>3</v>
          </cell>
        </row>
        <row r="53">
          <cell r="E53">
            <v>3</v>
          </cell>
        </row>
        <row r="54">
          <cell r="E54">
            <v>3</v>
          </cell>
        </row>
        <row r="55">
          <cell r="E55">
            <v>3</v>
          </cell>
        </row>
        <row r="56">
          <cell r="E56">
            <v>3</v>
          </cell>
        </row>
        <row r="57">
          <cell r="E57">
            <v>3</v>
          </cell>
        </row>
        <row r="58">
          <cell r="E58">
            <v>3</v>
          </cell>
        </row>
        <row r="59">
          <cell r="E59">
            <v>3</v>
          </cell>
        </row>
        <row r="60">
          <cell r="E60">
            <v>3</v>
          </cell>
        </row>
        <row r="61">
          <cell r="E61">
            <v>3</v>
          </cell>
        </row>
        <row r="62">
          <cell r="E62">
            <v>3</v>
          </cell>
        </row>
        <row r="63">
          <cell r="E63">
            <v>3</v>
          </cell>
        </row>
        <row r="64">
          <cell r="E64">
            <v>3</v>
          </cell>
        </row>
        <row r="65">
          <cell r="E65">
            <v>3</v>
          </cell>
        </row>
        <row r="66">
          <cell r="E66">
            <v>3</v>
          </cell>
        </row>
        <row r="67">
          <cell r="E67">
            <v>3</v>
          </cell>
        </row>
        <row r="68">
          <cell r="E68">
            <v>3</v>
          </cell>
        </row>
        <row r="69">
          <cell r="E69">
            <v>3</v>
          </cell>
        </row>
        <row r="70">
          <cell r="E70">
            <v>3</v>
          </cell>
        </row>
        <row r="71">
          <cell r="E71">
            <v>3</v>
          </cell>
        </row>
        <row r="72">
          <cell r="E72">
            <v>3</v>
          </cell>
        </row>
        <row r="73">
          <cell r="E73">
            <v>3</v>
          </cell>
        </row>
        <row r="74">
          <cell r="E74">
            <v>3</v>
          </cell>
        </row>
        <row r="75">
          <cell r="E75">
            <v>3</v>
          </cell>
        </row>
        <row r="76">
          <cell r="E76">
            <v>3</v>
          </cell>
        </row>
        <row r="77">
          <cell r="E77">
            <v>3</v>
          </cell>
        </row>
        <row r="78">
          <cell r="E78">
            <v>3</v>
          </cell>
        </row>
        <row r="79">
          <cell r="E79">
            <v>3</v>
          </cell>
        </row>
        <row r="80">
          <cell r="E80">
            <v>3</v>
          </cell>
        </row>
        <row r="81">
          <cell r="E81">
            <v>3</v>
          </cell>
        </row>
        <row r="82">
          <cell r="E82">
            <v>3</v>
          </cell>
        </row>
        <row r="83">
          <cell r="E83">
            <v>3</v>
          </cell>
        </row>
        <row r="84">
          <cell r="E84">
            <v>3</v>
          </cell>
        </row>
        <row r="85">
          <cell r="E85">
            <v>3</v>
          </cell>
        </row>
        <row r="86">
          <cell r="E86">
            <v>3</v>
          </cell>
        </row>
        <row r="87">
          <cell r="E87">
            <v>3</v>
          </cell>
        </row>
        <row r="88">
          <cell r="E88">
            <v>3</v>
          </cell>
        </row>
        <row r="89">
          <cell r="E89">
            <v>3</v>
          </cell>
        </row>
        <row r="90">
          <cell r="E90">
            <v>3</v>
          </cell>
        </row>
        <row r="91">
          <cell r="E91">
            <v>3</v>
          </cell>
        </row>
        <row r="92">
          <cell r="E92">
            <v>3</v>
          </cell>
        </row>
        <row r="93">
          <cell r="E93">
            <v>3</v>
          </cell>
        </row>
        <row r="94">
          <cell r="E94">
            <v>3</v>
          </cell>
        </row>
        <row r="95">
          <cell r="E95">
            <v>3</v>
          </cell>
        </row>
        <row r="96">
          <cell r="E96">
            <v>3</v>
          </cell>
        </row>
        <row r="97">
          <cell r="E97">
            <v>3</v>
          </cell>
        </row>
        <row r="98">
          <cell r="E98">
            <v>3</v>
          </cell>
        </row>
        <row r="99">
          <cell r="E99">
            <v>3</v>
          </cell>
        </row>
        <row r="100">
          <cell r="E100">
            <v>3</v>
          </cell>
        </row>
        <row r="101">
          <cell r="E101">
            <v>3</v>
          </cell>
        </row>
        <row r="102">
          <cell r="E102">
            <v>3</v>
          </cell>
        </row>
        <row r="103">
          <cell r="E103">
            <v>3</v>
          </cell>
        </row>
        <row r="104">
          <cell r="E104">
            <v>3</v>
          </cell>
        </row>
        <row r="105">
          <cell r="E105">
            <v>3</v>
          </cell>
        </row>
        <row r="106">
          <cell r="E106">
            <v>3</v>
          </cell>
        </row>
        <row r="107">
          <cell r="E107">
            <v>3</v>
          </cell>
        </row>
        <row r="108">
          <cell r="E108">
            <v>3</v>
          </cell>
        </row>
        <row r="109">
          <cell r="E109">
            <v>3</v>
          </cell>
        </row>
        <row r="110">
          <cell r="E110">
            <v>3</v>
          </cell>
        </row>
        <row r="111">
          <cell r="E111">
            <v>3</v>
          </cell>
        </row>
        <row r="112">
          <cell r="E112">
            <v>3</v>
          </cell>
        </row>
        <row r="113">
          <cell r="E113">
            <v>3</v>
          </cell>
        </row>
        <row r="114">
          <cell r="E114">
            <v>3</v>
          </cell>
        </row>
        <row r="115">
          <cell r="E115">
            <v>3</v>
          </cell>
        </row>
        <row r="116">
          <cell r="E116">
            <v>3</v>
          </cell>
        </row>
        <row r="117">
          <cell r="E117">
            <v>3</v>
          </cell>
        </row>
        <row r="118">
          <cell r="E118">
            <v>3</v>
          </cell>
        </row>
        <row r="119">
          <cell r="E119">
            <v>3</v>
          </cell>
        </row>
        <row r="120">
          <cell r="E120">
            <v>3</v>
          </cell>
        </row>
        <row r="121">
          <cell r="E121">
            <v>3</v>
          </cell>
        </row>
        <row r="122">
          <cell r="E122">
            <v>3</v>
          </cell>
        </row>
        <row r="123">
          <cell r="E123">
            <v>4</v>
          </cell>
        </row>
        <row r="124">
          <cell r="E124">
            <v>4</v>
          </cell>
        </row>
        <row r="125">
          <cell r="E125">
            <v>4</v>
          </cell>
        </row>
        <row r="126">
          <cell r="E126">
            <v>4</v>
          </cell>
        </row>
        <row r="127">
          <cell r="E127">
            <v>4</v>
          </cell>
        </row>
        <row r="128">
          <cell r="E128">
            <v>4</v>
          </cell>
        </row>
        <row r="129">
          <cell r="E129">
            <v>4</v>
          </cell>
        </row>
        <row r="130">
          <cell r="E130">
            <v>4</v>
          </cell>
        </row>
        <row r="131">
          <cell r="E131">
            <v>4</v>
          </cell>
        </row>
        <row r="132">
          <cell r="E132">
            <v>4</v>
          </cell>
        </row>
        <row r="133">
          <cell r="E133">
            <v>5</v>
          </cell>
        </row>
        <row r="134">
          <cell r="E134">
            <v>5</v>
          </cell>
        </row>
        <row r="135">
          <cell r="E135">
            <v>5</v>
          </cell>
        </row>
        <row r="136">
          <cell r="E136">
            <v>5</v>
          </cell>
        </row>
        <row r="137">
          <cell r="E137">
            <v>5</v>
          </cell>
        </row>
        <row r="138">
          <cell r="E138">
            <v>5</v>
          </cell>
        </row>
        <row r="139">
          <cell r="E139">
            <v>5</v>
          </cell>
        </row>
        <row r="140">
          <cell r="E140">
            <v>5</v>
          </cell>
        </row>
        <row r="141">
          <cell r="E141">
            <v>5</v>
          </cell>
        </row>
        <row r="142">
          <cell r="E142">
            <v>5</v>
          </cell>
        </row>
        <row r="143">
          <cell r="E143">
            <v>5</v>
          </cell>
        </row>
        <row r="144">
          <cell r="E144">
            <v>5</v>
          </cell>
        </row>
        <row r="145">
          <cell r="E145">
            <v>5</v>
          </cell>
        </row>
        <row r="146">
          <cell r="E146">
            <v>5</v>
          </cell>
        </row>
        <row r="147">
          <cell r="E147">
            <v>5</v>
          </cell>
        </row>
        <row r="148">
          <cell r="E148">
            <v>5</v>
          </cell>
        </row>
        <row r="149">
          <cell r="E149">
            <v>5</v>
          </cell>
        </row>
        <row r="150">
          <cell r="E150">
            <v>5</v>
          </cell>
        </row>
        <row r="151">
          <cell r="E151">
            <v>5</v>
          </cell>
        </row>
        <row r="152">
          <cell r="E152">
            <v>5</v>
          </cell>
        </row>
        <row r="153">
          <cell r="E153">
            <v>5</v>
          </cell>
        </row>
        <row r="154">
          <cell r="E154">
            <v>5</v>
          </cell>
        </row>
        <row r="155">
          <cell r="E155">
            <v>5</v>
          </cell>
        </row>
        <row r="156">
          <cell r="E156">
            <v>6</v>
          </cell>
        </row>
        <row r="157">
          <cell r="E157">
            <v>6</v>
          </cell>
        </row>
        <row r="158">
          <cell r="E158">
            <v>6</v>
          </cell>
        </row>
        <row r="159">
          <cell r="E159">
            <v>6</v>
          </cell>
        </row>
        <row r="160">
          <cell r="E160">
            <v>6</v>
          </cell>
        </row>
      </sheetData>
      <sheetData sheetId="5"/>
      <sheetData sheetId="6">
        <row r="15">
          <cell r="H15"/>
        </row>
      </sheetData>
      <sheetData sheetId="7"/>
      <sheetData sheetId="8">
        <row r="10">
          <cell r="H10">
            <v>2</v>
          </cell>
        </row>
      </sheetData>
      <sheetData sheetId="9">
        <row r="13">
          <cell r="A13">
            <v>0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56"/>
  <sheetViews>
    <sheetView tabSelected="1" topLeftCell="O1" workbookViewId="0">
      <selection activeCell="Q148" sqref="Q148"/>
    </sheetView>
  </sheetViews>
  <sheetFormatPr defaultRowHeight="14.5" x14ac:dyDescent="0.35"/>
  <cols>
    <col min="1" max="1" width="5.54296875" hidden="1" customWidth="1"/>
    <col min="2" max="2" width="10.453125" hidden="1" customWidth="1"/>
    <col min="3" max="3" width="5.54296875" hidden="1" customWidth="1"/>
    <col min="4" max="4" width="12.81640625" hidden="1" customWidth="1"/>
    <col min="5" max="5" width="8.54296875" hidden="1" customWidth="1"/>
    <col min="6" max="6" width="12.453125" hidden="1" customWidth="1"/>
    <col min="7" max="7" width="14.54296875" hidden="1" customWidth="1"/>
    <col min="8" max="8" width="11.453125" hidden="1" customWidth="1"/>
    <col min="9" max="9" width="13.453125" hidden="1" customWidth="1"/>
    <col min="10" max="10" width="7.453125" hidden="1" customWidth="1"/>
    <col min="11" max="11" width="7.54296875" hidden="1" customWidth="1"/>
    <col min="12" max="12" width="3.54296875" hidden="1" customWidth="1"/>
    <col min="13" max="14" width="8.54296875" hidden="1" customWidth="1"/>
    <col min="15" max="15" width="12.54296875" customWidth="1"/>
    <col min="16" max="17" width="15.54296875" customWidth="1"/>
    <col min="18" max="18" width="65.54296875" customWidth="1"/>
    <col min="19" max="19" width="10.54296875" customWidth="1"/>
    <col min="20" max="21" width="14.54296875" customWidth="1"/>
    <col min="22" max="22" width="10.54296875" customWidth="1"/>
    <col min="23" max="23" width="14.54296875" customWidth="1"/>
    <col min="24" max="24" width="15.54296875" customWidth="1"/>
  </cols>
  <sheetData>
    <row r="2" spans="1:24" x14ac:dyDescent="0.35">
      <c r="Q2" s="25" t="s">
        <v>385</v>
      </c>
      <c r="S2" s="25" t="s">
        <v>387</v>
      </c>
    </row>
    <row r="3" spans="1:24" ht="14.5" customHeight="1" x14ac:dyDescent="0.35">
      <c r="S3" t="s">
        <v>388</v>
      </c>
    </row>
    <row r="4" spans="1:24" x14ac:dyDescent="0.35">
      <c r="Q4" s="25" t="s">
        <v>386</v>
      </c>
    </row>
    <row r="5" spans="1:24" x14ac:dyDescent="0.35">
      <c r="Q5" t="s">
        <v>389</v>
      </c>
      <c r="S5" s="25" t="s">
        <v>390</v>
      </c>
    </row>
    <row r="6" spans="1:24" x14ac:dyDescent="0.35">
      <c r="S6" t="s">
        <v>391</v>
      </c>
    </row>
    <row r="8" spans="1:24" ht="35.15" customHeight="1" x14ac:dyDescent="0.35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  <c r="K8" s="2" t="s">
        <v>20</v>
      </c>
      <c r="L8" s="1" t="s">
        <v>9</v>
      </c>
      <c r="M8" s="2" t="s">
        <v>21</v>
      </c>
      <c r="N8" s="3" t="s">
        <v>22</v>
      </c>
      <c r="O8" s="2" t="s">
        <v>23</v>
      </c>
      <c r="P8" s="2" t="s">
        <v>24</v>
      </c>
      <c r="Q8" s="2" t="s">
        <v>25</v>
      </c>
      <c r="R8" s="2" t="s">
        <v>26</v>
      </c>
      <c r="S8" s="4" t="s">
        <v>27</v>
      </c>
      <c r="T8" s="2" t="s">
        <v>8</v>
      </c>
      <c r="U8" s="2" t="str" cm="1">
        <f t="array" ref="U8">IF(TIPOORCAMENTO="Licitado","","Custo Unitário (sem BDI) (R$)")</f>
        <v>Custo Unitário (sem BDI) (R$)</v>
      </c>
      <c r="V8" s="2" t="str" cm="1">
        <f t="array" ref="V8">IF(TIPOORCAMENTO="Licitado","","BDI
(%)")</f>
        <v>BDI
(%)</v>
      </c>
      <c r="W8" s="2" t="s">
        <v>28</v>
      </c>
      <c r="X8" s="2" t="s">
        <v>29</v>
      </c>
    </row>
    <row r="9" spans="1:24" hidden="1" x14ac:dyDescent="0.35">
      <c r="A9" t="str">
        <f>CHOOSE(1+LOG(1+2*(ORÇAMENTO.Nivel="Meta")+4*(ORÇAMENTO.Nivel="Nível 2")+8*(ORÇAMENTO.Nivel="Nível 3")+16*(ORÇAMENTO.Nivel="Nível 4")+32*(ORÇAMENTO.Nivel="Serviço"),2),0,1,2,3,4,"S")</f>
        <v>S</v>
      </c>
      <c r="B9" t="str">
        <f ca="1">IF(OR(C9="s",C9=0),OFFSET(B9,-1,0),C9)</f>
        <v>Save Nivel</v>
      </c>
      <c r="C9" t="str">
        <f ca="1">IF(OFFSET(C9,-1,0)="L",1,IF(OFFSET(C9,-1,0)=1,2,IF(OR(A9="s",A9=0),"S",IF(AND(OFFSET(C9,-1,0)=2,A9=4),3,IF(AND(OR(OFFSET(C9,-1,0)="s",OFFSET(C9,-1,0)=0),A9&lt;&gt;"s",A9&gt;OFFSET(B9,-1,0)),OFFSET(B9,-1,0),A9)))))</f>
        <v>S</v>
      </c>
      <c r="D9">
        <f ca="1">IF(OR(C9="S",C9=0),0,IF(ISERROR(K9),J9,SMALL(J9:K9,1)))</f>
        <v>0</v>
      </c>
      <c r="E9" t="str">
        <f ca="1">IF($C9=1,OFFSET(E9,-1,0)+MAX(1,COUNTIF([1]QCI!$A$13:$A$24,OFFSET([1]ORÇAMENTO!E14,-1,0))),OFFSET(E9,-1,0))</f>
        <v>n1</v>
      </c>
      <c r="F9" t="str">
        <f ca="1">IF($C9=1,0,IF($C9=2,OFFSET(F9,-1,0)+1,OFFSET(F9,-1,0)))</f>
        <v>n2</v>
      </c>
      <c r="G9" t="str">
        <f ca="1">IF(AND($C9&lt;=2,$C9&lt;&gt;0),0,IF($C9=3,OFFSET(G9,-1,0)+1,OFFSET(G9,-1,0)))</f>
        <v>n3</v>
      </c>
      <c r="H9" t="str">
        <f ca="1">IF(AND($C9&lt;=3,$C9&lt;&gt;0),0,IF($C9=4,OFFSET(H9,-1,0)+1,OFFSET(H9,-1,0)))</f>
        <v>n4</v>
      </c>
      <c r="I9" t="e">
        <f ca="1">IF(AND($C9&lt;=4,$C9&lt;&gt;0),0,IF(AND($C9="S",$X9&gt;0),OFFSET(I9,-1,0)+1,OFFSET(I9,-1,0)))</f>
        <v>#VALUE!</v>
      </c>
      <c r="J9">
        <f ca="1">IF(OR($C9="S",$C9=0),0,MATCH(0,OFFSET($D9,1,$C9,ROW($C$156)-ROW($C9)),0))</f>
        <v>0</v>
      </c>
      <c r="K9">
        <f ca="1">IF(OR($C9="S",$C9=0),0,MATCH(OFFSET($D9,0,$C9)+IF($C9&lt;&gt;1,1,COUNTIF([1]QCI!$A$13:$A$24,[1]ORÇAMENTO!E14)),OFFSET($D9,1,$C9,ROW($C$156)-ROW($C9)),0))</f>
        <v>0</v>
      </c>
      <c r="L9" s="5" t="e">
        <f ca="1">IF(OR($X9&gt;0,$C9=1,$C9=2,$C9=3,$C9=4),"F","")</f>
        <v>#VALUE!</v>
      </c>
      <c r="M9" s="6" t="s">
        <v>3</v>
      </c>
      <c r="N9" s="7" t="str">
        <f ca="1">CHOOSE(1+LOG(1+2*(C9=1)+4*(C9=2)+8*(C9=3)+16*(C9=4)+32*(C9="S"),2),"","Meta","Nível 2","Nível 3","Nível 4","Serviço")</f>
        <v>Serviço</v>
      </c>
      <c r="O9" s="8" t="e">
        <f ca="1">IF(OR($C9=0,$L9=""),"-",CONCATENATE(E9&amp;".",IF(AND(#REF!&gt;=2,$C9&gt;=2),F9&amp;".",""),IF(AND(#REF!&gt;=3,$C9&gt;=3),G9&amp;".",""),IF(AND(#REF!&gt;=4,$C9&gt;=4),H9&amp;".",""),IF($C9="S",I9&amp;".","")))</f>
        <v>#VALUE!</v>
      </c>
      <c r="P9" s="9" t="s">
        <v>4</v>
      </c>
      <c r="Q9" s="10"/>
      <c r="R9" s="11" t="e" cm="1">
        <f t="array" aca="1" ref="R9" ca="1">IF($C9="S",REFERENCIA.Descricao,"(digite a descrição aqui)")</f>
        <v>#REF!</v>
      </c>
      <c r="S9" s="12" t="str" cm="1">
        <f t="array" aca="1" ref="S9" ca="1">REFERENCIA.Unidade</f>
        <v>-</v>
      </c>
      <c r="T9" s="13" t="e">
        <f ca="1">OFFSET([1]CÁLCULO!H$15,ROW($T9)-ROW(T$10),0)</f>
        <v>#VALUE!</v>
      </c>
      <c r="U9" s="14"/>
      <c r="V9" s="15" t="s">
        <v>7</v>
      </c>
      <c r="W9" s="13" t="e" cm="1">
        <f t="array" aca="1" ref="W9" ca="1">IF($C9="S",ROUND(IF(TIPOORCAMENTO="Proposto",ORÇAMENTO.CustoUnitario*(1+#REF!),ORÇAMENTO.PrecoUnitarioLicitado),15-13*#REF!),0)</f>
        <v>#REF!</v>
      </c>
      <c r="X9" s="16" t="e" cm="1">
        <f t="array" aca="1" ref="X9" ca="1">IF($C9="S",IF(OR(Import.TipoArredondamento&lt;&gt;"TransfereGOV",ACOMPANHAMENTO="BM"),VTOTAL1,SUM(OFFSET([1]CÁLCULO!$AA$15,ROW($X9)-ROW($X$10),1):OFFSET([1]CÁLCULO!$AL$15,ROW($X9)-ROW($X$10),-1))),IF($C9=0,0,ROUND(SomaAgrup,15-13*#REF!)))</f>
        <v>#VALUE!</v>
      </c>
    </row>
    <row r="10" spans="1:24" ht="12.75" customHeight="1" x14ac:dyDescent="0.35">
      <c r="A10">
        <v>0</v>
      </c>
      <c r="C10" t="s">
        <v>30</v>
      </c>
      <c r="D10">
        <f ca="1">COUNTA(OFFSET(D10,1,0):D$156)</f>
        <v>145</v>
      </c>
      <c r="E10">
        <v>0</v>
      </c>
      <c r="L10" s="5" t="s">
        <v>31</v>
      </c>
      <c r="M10" s="17" t="str" cm="1">
        <f t="array" ref="M10">IF(TIPOORCAMENTO="LICITADO","CTEF","LOTE")</f>
        <v>LOTE</v>
      </c>
      <c r="N10" s="17" t="str" cm="1">
        <f t="array" ref="N10">IF(TIPOORCAMENTO="LICITADO","CTEF","LOTE")</f>
        <v>LOTE</v>
      </c>
      <c r="O10" s="26" t="str">
        <f>Import.DescLote</f>
        <v>REFORMA PARCIAL DA ESF - AMPLIAÇÃO DO ESPAÇO INTERNO DA RECEPÇÃO, PINTURA E AFINS</v>
      </c>
      <c r="P10" s="27"/>
      <c r="Q10" s="27"/>
      <c r="R10" s="27"/>
      <c r="S10" s="18"/>
      <c r="T10" s="19"/>
      <c r="U10" s="19"/>
      <c r="V10" s="20"/>
      <c r="W10" s="19"/>
      <c r="X10" s="21"/>
    </row>
    <row r="11" spans="1:24" x14ac:dyDescent="0.35">
      <c r="A11">
        <f t="shared" ref="A11" si="0">CHOOSE(1+LOG(1+2*(ORÇAMENTO.Nivel="Meta")+4*(ORÇAMENTO.Nivel="Nível 2")+8*(ORÇAMENTO.Nivel="Nível 3")+16*(ORÇAMENTO.Nivel="Nível 4")+32*(ORÇAMENTO.Nivel="Serviço"),2),0,1,2,3,4,"S")</f>
        <v>1</v>
      </c>
      <c r="B11">
        <f t="shared" ref="B11:B13" ca="1" si="1">IF(OR(C11="s",C11=0),OFFSET(B11,-1,0),C11)</f>
        <v>1</v>
      </c>
      <c r="C11">
        <f t="shared" ref="C11:C13" ca="1" si="2">IF(OFFSET(C11,-1,0)="L",1,IF(OFFSET(C11,-1,0)=1,2,IF(OR(A11="s",A11=0),"S",IF(AND(OFFSET(C11,-1,0)=2,A11=4),3,IF(AND(OR(OFFSET(C11,-1,0)="s",OFFSET(C11,-1,0)=0),A11&lt;&gt;"s",A11&gt;OFFSET(B11,-1,0)),OFFSET(B11,-1,0),A11)))))</f>
        <v>1</v>
      </c>
      <c r="D11">
        <f t="shared" ref="D11:D13" ca="1" si="3">IF(OR(C11="S",C11=0),0,IF(ISERROR(K11),J11,SMALL(J11:K11,1)))</f>
        <v>145</v>
      </c>
      <c r="E11" t="e">
        <f ca="1">IF($C11=1,OFFSET(E11,-1,0)+MAX(1,COUNTIF([1]QCI!$A$13:$A$24,OFFSET([1]ORÇAMENTO!E16,-1,0))),OFFSET(E11,-1,0))</f>
        <v>#VALUE!</v>
      </c>
      <c r="F11">
        <f t="shared" ref="F11:F13" ca="1" si="4">IF($C11=1,0,IF($C11=2,OFFSET(F11,-1,0)+1,OFFSET(F11,-1,0)))</f>
        <v>0</v>
      </c>
      <c r="G11">
        <f t="shared" ref="G11:G13" ca="1" si="5">IF(AND($C11&lt;=2,$C11&lt;&gt;0),0,IF($C11=3,OFFSET(G11,-1,0)+1,OFFSET(G11,-1,0)))</f>
        <v>0</v>
      </c>
      <c r="H11">
        <f t="shared" ref="H11:H13" ca="1" si="6">IF(AND($C11&lt;=3,$C11&lt;&gt;0),0,IF($C11=4,OFFSET(H11,-1,0)+1,OFFSET(H11,-1,0)))</f>
        <v>0</v>
      </c>
      <c r="I11">
        <f t="shared" ref="I11:I42" ca="1" si="7">IF(AND($C11&lt;=4,$C11&lt;&gt;0),0,IF(AND($C11="S",$X11&gt;0),OFFSET(I11,-1,0)+1,OFFSET(I11,-1,0)))</f>
        <v>0</v>
      </c>
      <c r="J11">
        <f t="shared" ref="J11:J74" ca="1" si="8">IF(OR($C11="S",$C11=0),0,MATCH(0,OFFSET($D11,1,$C11,ROW($C$156)-ROW($C11)),0))</f>
        <v>145</v>
      </c>
      <c r="K11" t="e">
        <f ca="1">IF(OR($C11="S",$C11=0),0,MATCH(OFFSET($D11,0,$C11)+IF($C11&lt;&gt;1,1,COUNTIF([1]QCI!$A$13:$A$24,[1]ORÇAMENTO!E16)),OFFSET($D11,1,$C11,ROW($C$156)-ROW($C11)),0))</f>
        <v>#VALUE!</v>
      </c>
      <c r="L11" s="5" t="str">
        <f t="shared" ref="L11:L13" ca="1" si="9">IF(OR($X11&gt;0,$C11=1,$C11=2,$C11=3,$C11=4),"F","")</f>
        <v>F</v>
      </c>
      <c r="M11" s="6" t="s">
        <v>0</v>
      </c>
      <c r="N11" s="7" t="str">
        <f t="shared" ref="N11:N42" ca="1" si="10">CHOOSE(1+LOG(1+2*(C11=1)+4*(C11=2)+8*(C11=3)+16*(C11=4)+32*(C11="S"),2),"","Meta","Nível 2","Nível 3","Nível 4","Serviço")</f>
        <v>Meta</v>
      </c>
      <c r="O11" s="8" t="s">
        <v>240</v>
      </c>
      <c r="P11" s="9" t="s">
        <v>4</v>
      </c>
      <c r="Q11" s="10"/>
      <c r="R11" s="11" t="s">
        <v>32</v>
      </c>
      <c r="S11" s="12" t="s">
        <v>33</v>
      </c>
      <c r="T11" s="13">
        <v>0</v>
      </c>
      <c r="U11" s="14"/>
      <c r="V11" s="15" t="s">
        <v>7</v>
      </c>
      <c r="W11" s="13"/>
      <c r="X11" s="16"/>
    </row>
    <row r="12" spans="1:24" x14ac:dyDescent="0.35">
      <c r="A12">
        <f t="shared" ref="A12" si="11">CHOOSE(1+LOG(1+2*(ORÇAMENTO.Nivel="Meta")+4*(ORÇAMENTO.Nivel="Nível 2")+8*(ORÇAMENTO.Nivel="Nível 3")+16*(ORÇAMENTO.Nivel="Nível 4")+32*(ORÇAMENTO.Nivel="Serviço"),2),0,1,2,3,4,"S")</f>
        <v>2</v>
      </c>
      <c r="B12">
        <f t="shared" ca="1" si="1"/>
        <v>2</v>
      </c>
      <c r="C12">
        <f t="shared" ca="1" si="2"/>
        <v>2</v>
      </c>
      <c r="D12">
        <f t="shared" ca="1" si="3"/>
        <v>4</v>
      </c>
      <c r="E12" t="e">
        <f ca="1">IF($C12=1,OFFSET(E12,-1,0)+MAX(1,COUNTIF([1]QCI!$A$13:$A$24,OFFSET([1]ORÇAMENTO!E17,-1,0))),OFFSET(E12,-1,0))</f>
        <v>#VALUE!</v>
      </c>
      <c r="F12">
        <f t="shared" ca="1" si="4"/>
        <v>1</v>
      </c>
      <c r="G12">
        <f t="shared" ca="1" si="5"/>
        <v>0</v>
      </c>
      <c r="H12">
        <f t="shared" ca="1" si="6"/>
        <v>0</v>
      </c>
      <c r="I12">
        <f t="shared" ca="1" si="7"/>
        <v>0</v>
      </c>
      <c r="J12">
        <f t="shared" ca="1" si="8"/>
        <v>4</v>
      </c>
      <c r="K12">
        <f ca="1">IF(OR($C12="S",$C12=0),0,MATCH(OFFSET($D12,0,$C12)+IF($C12&lt;&gt;1,1,COUNTIF([1]QCI!$A$13:$A$24,[1]ORÇAMENTO!E17)),OFFSET($D12,1,$C12,ROW($C$156)-ROW($C12)),0))</f>
        <v>13</v>
      </c>
      <c r="L12" s="5" t="str">
        <f t="shared" ca="1" si="9"/>
        <v>F</v>
      </c>
      <c r="M12" s="6" t="s">
        <v>1</v>
      </c>
      <c r="N12" s="7" t="str">
        <f t="shared" ca="1" si="10"/>
        <v>Nível 2</v>
      </c>
      <c r="O12" s="8" t="s">
        <v>241</v>
      </c>
      <c r="P12" s="9" t="s">
        <v>4</v>
      </c>
      <c r="Q12" s="10"/>
      <c r="R12" s="11" t="s">
        <v>34</v>
      </c>
      <c r="S12" s="12" t="s">
        <v>33</v>
      </c>
      <c r="T12" s="13">
        <v>0</v>
      </c>
      <c r="U12" s="14">
        <v>0</v>
      </c>
      <c r="V12" s="15" t="s">
        <v>7</v>
      </c>
      <c r="W12" s="13"/>
      <c r="X12" s="16"/>
    </row>
    <row r="13" spans="1:24" ht="29" x14ac:dyDescent="0.35">
      <c r="A13" t="str">
        <f t="shared" ref="A13" si="12">CHOOSE(1+LOG(1+2*(ORÇAMENTO.Nivel="Meta")+4*(ORÇAMENTO.Nivel="Nível 2")+8*(ORÇAMENTO.Nivel="Nível 3")+16*(ORÇAMENTO.Nivel="Nível 4")+32*(ORÇAMENTO.Nivel="Serviço"),2),0,1,2,3,4,"S")</f>
        <v>S</v>
      </c>
      <c r="B13">
        <f t="shared" ca="1" si="1"/>
        <v>2</v>
      </c>
      <c r="C13" t="str">
        <f t="shared" ca="1" si="2"/>
        <v>S</v>
      </c>
      <c r="D13">
        <f t="shared" ca="1" si="3"/>
        <v>0</v>
      </c>
      <c r="E13" t="e">
        <f ca="1">IF($C13=1,OFFSET(E13,-1,0)+MAX(1,COUNTIF([1]QCI!$A$13:$A$24,OFFSET([1]ORÇAMENTO!E18,-1,0))),OFFSET(E13,-1,0))</f>
        <v>#VALUE!</v>
      </c>
      <c r="F13">
        <f t="shared" ca="1" si="4"/>
        <v>1</v>
      </c>
      <c r="G13">
        <f t="shared" ca="1" si="5"/>
        <v>0</v>
      </c>
      <c r="H13">
        <f t="shared" ca="1" si="6"/>
        <v>0</v>
      </c>
      <c r="I13">
        <f t="shared" ca="1" si="7"/>
        <v>0</v>
      </c>
      <c r="J13">
        <f t="shared" ca="1" si="8"/>
        <v>0</v>
      </c>
      <c r="K13">
        <f ca="1">IF(OR($C13="S",$C13=0),0,MATCH(OFFSET($D13,0,$C13)+IF($C13&lt;&gt;1,1,COUNTIF([1]QCI!$A$13:$A$24,[1]ORÇAMENTO!E18)),OFFSET($D13,1,$C13,ROW($C$156)-ROW($C13)),0))</f>
        <v>0</v>
      </c>
      <c r="L13" s="5" t="str">
        <f t="shared" ca="1" si="9"/>
        <v/>
      </c>
      <c r="M13" s="6" t="s">
        <v>3</v>
      </c>
      <c r="N13" s="7" t="str">
        <f t="shared" ca="1" si="10"/>
        <v>Serviço</v>
      </c>
      <c r="O13" s="8" t="s">
        <v>242</v>
      </c>
      <c r="P13" s="9" t="s">
        <v>4</v>
      </c>
      <c r="Q13" s="10" t="s">
        <v>35</v>
      </c>
      <c r="R13" s="11" t="s">
        <v>36</v>
      </c>
      <c r="S13" s="12" t="s">
        <v>37</v>
      </c>
      <c r="T13" s="13">
        <v>6</v>
      </c>
      <c r="U13" s="14"/>
      <c r="V13" s="15" t="s">
        <v>7</v>
      </c>
      <c r="W13" s="13"/>
      <c r="X13" s="16"/>
    </row>
    <row r="14" spans="1:24" ht="43.5" x14ac:dyDescent="0.35">
      <c r="A14" t="str">
        <f>CHOOSE(1+LOG(1+2*(ORÇAMENTO.Nivel="Meta")+4*(ORÇAMENTO.Nivel="Nível 2")+8*(ORÇAMENTO.Nivel="Nível 3")+16*(ORÇAMENTO.Nivel="Nível 4")+32*(ORÇAMENTO.Nivel="Serviço"),2),0,1,2,3,4,"S")</f>
        <v>S</v>
      </c>
      <c r="B14">
        <f ca="1">IF(OR(C14="s",C14=0),OFFSET(B14,-1,0),C14)</f>
        <v>2</v>
      </c>
      <c r="C14" t="str">
        <f ca="1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ca="1">IF(OR(C14="S",C14=0),0,IF(ISERROR(K14),J14,SMALL(J14:K14,1)))</f>
        <v>0</v>
      </c>
      <c r="E14" t="e">
        <f ca="1">IF($C14=1,OFFSET(E14,-1,0)+MAX(1,COUNTIF([1]QCI!$A$13:$A$24,OFFSET([1]ORÇAMENTO!E19,-1,0))),OFFSET(E14,-1,0))</f>
        <v>#VALUE!</v>
      </c>
      <c r="F14">
        <f ca="1">IF($C14=1,0,IF($C14=2,OFFSET(F14,-1,0)+1,OFFSET(F14,-1,0)))</f>
        <v>1</v>
      </c>
      <c r="G14">
        <f ca="1">IF(AND($C14&lt;=2,$C14&lt;&gt;0),0,IF($C14=3,OFFSET(G14,-1,0)+1,OFFSET(G14,-1,0)))</f>
        <v>0</v>
      </c>
      <c r="H14">
        <f ca="1">IF(AND($C14&lt;=3,$C14&lt;&gt;0),0,IF($C14=4,OFFSET(H14,-1,0)+1,OFFSET(H14,-1,0)))</f>
        <v>0</v>
      </c>
      <c r="I14">
        <f t="shared" ca="1" si="7"/>
        <v>0</v>
      </c>
      <c r="J14">
        <f t="shared" ca="1" si="8"/>
        <v>0</v>
      </c>
      <c r="K14">
        <f ca="1">IF(OR($C14="S",$C14=0),0,MATCH(OFFSET($D14,0,$C14)+IF($C14&lt;&gt;1,1,COUNTIF([1]QCI!$A$13:$A$24,[1]ORÇAMENTO!E19)),OFFSET($D14,1,$C14,ROW($C$156)-ROW($C14)),0))</f>
        <v>0</v>
      </c>
      <c r="L14" s="5" t="str">
        <f ca="1">IF(OR($X14&gt;0,$C14=1,$C14=2,$C14=3,$C14=4),"F","")</f>
        <v/>
      </c>
      <c r="M14" s="6" t="s">
        <v>3</v>
      </c>
      <c r="N14" s="7" t="str">
        <f t="shared" ca="1" si="10"/>
        <v>Serviço</v>
      </c>
      <c r="O14" s="8" t="s">
        <v>243</v>
      </c>
      <c r="P14" s="9" t="s">
        <v>5</v>
      </c>
      <c r="Q14" s="10" t="s">
        <v>38</v>
      </c>
      <c r="R14" s="11" t="s">
        <v>39</v>
      </c>
      <c r="S14" s="12" t="s">
        <v>40</v>
      </c>
      <c r="T14" s="13">
        <v>3</v>
      </c>
      <c r="U14" s="14"/>
      <c r="V14" s="15" t="s">
        <v>7</v>
      </c>
      <c r="W14" s="13"/>
      <c r="X14" s="16"/>
    </row>
    <row r="15" spans="1:24" x14ac:dyDescent="0.35">
      <c r="A15" t="str">
        <f>CHOOSE(1+LOG(1+2*(ORÇAMENTO.Nivel="Meta")+4*(ORÇAMENTO.Nivel="Nível 2")+8*(ORÇAMENTO.Nivel="Nível 3")+16*(ORÇAMENTO.Nivel="Nível 4")+32*(ORÇAMENTO.Nivel="Serviço"),2),0,1,2,3,4,"S")</f>
        <v>S</v>
      </c>
      <c r="B15">
        <f ca="1">IF(OR(C15="s",C15=0),OFFSET(B15,-1,0),C15)</f>
        <v>2</v>
      </c>
      <c r="C15" t="str">
        <f ca="1">IF(OFFSET(C15,-1,0)="L",1,IF(OFFSET(C15,-1,0)=1,2,IF(OR(A15="s",A15=0),"S",IF(AND(OFFSET(C15,-1,0)=2,A15=4),3,IF(AND(OR(OFFSET(C15,-1,0)="s",OFFSET(C15,-1,0)=0),A15&lt;&gt;"s",A15&gt;OFFSET(B15,-1,0)),OFFSET(B15,-1,0),A15)))))</f>
        <v>S</v>
      </c>
      <c r="D15">
        <f ca="1">IF(OR(C15="S",C15=0),0,IF(ISERROR(K15),J15,SMALL(J15:K15,1)))</f>
        <v>0</v>
      </c>
      <c r="E15" t="e">
        <f ca="1">IF($C15=1,OFFSET(E15,-1,0)+MAX(1,COUNTIF([1]QCI!$A$13:$A$24,OFFSET([1]ORÇAMENTO!E20,-1,0))),OFFSET(E15,-1,0))</f>
        <v>#VALUE!</v>
      </c>
      <c r="F15">
        <f ca="1">IF($C15=1,0,IF($C15=2,OFFSET(F15,-1,0)+1,OFFSET(F15,-1,0)))</f>
        <v>1</v>
      </c>
      <c r="G15">
        <f ca="1">IF(AND($C15&lt;=2,$C15&lt;&gt;0),0,IF($C15=3,OFFSET(G15,-1,0)+1,OFFSET(G15,-1,0)))</f>
        <v>0</v>
      </c>
      <c r="H15">
        <f ca="1">IF(AND($C15&lt;=3,$C15&lt;&gt;0),0,IF($C15=4,OFFSET(H15,-1,0)+1,OFFSET(H15,-1,0)))</f>
        <v>0</v>
      </c>
      <c r="I15">
        <f t="shared" ca="1" si="7"/>
        <v>0</v>
      </c>
      <c r="J15">
        <f t="shared" ca="1" si="8"/>
        <v>0</v>
      </c>
      <c r="K15">
        <f ca="1">IF(OR($C15="S",$C15=0),0,MATCH(OFFSET($D15,0,$C15)+IF($C15&lt;&gt;1,1,COUNTIF([1]QCI!$A$13:$A$24,[1]ORÇAMENTO!E20)),OFFSET($D15,1,$C15,ROW($C$156)-ROW($C15)),0))</f>
        <v>0</v>
      </c>
      <c r="L15" s="5" t="str">
        <f ca="1">IF(OR($X15&gt;0,$C15=1,$C15=2,$C15=3,$C15=4),"F","")</f>
        <v/>
      </c>
      <c r="M15" s="6" t="s">
        <v>3</v>
      </c>
      <c r="N15" s="7" t="str">
        <f t="shared" ca="1" si="10"/>
        <v>Serviço</v>
      </c>
      <c r="O15" s="8" t="s">
        <v>244</v>
      </c>
      <c r="P15" s="9" t="s">
        <v>4</v>
      </c>
      <c r="Q15" s="10" t="s">
        <v>41</v>
      </c>
      <c r="R15" s="11" t="s">
        <v>42</v>
      </c>
      <c r="S15" s="12" t="s">
        <v>37</v>
      </c>
      <c r="T15" s="13">
        <v>64</v>
      </c>
      <c r="U15" s="14"/>
      <c r="V15" s="15" t="s">
        <v>7</v>
      </c>
      <c r="W15" s="13"/>
      <c r="X15" s="16"/>
    </row>
    <row r="16" spans="1:24" x14ac:dyDescent="0.35">
      <c r="A16">
        <f t="shared" ref="A16" si="13">CHOOSE(1+LOG(1+2*(ORÇAMENTO.Nivel="Meta")+4*(ORÇAMENTO.Nivel="Nível 2")+8*(ORÇAMENTO.Nivel="Nível 3")+16*(ORÇAMENTO.Nivel="Nível 4")+32*(ORÇAMENTO.Nivel="Serviço"),2),0,1,2,3,4,"S")</f>
        <v>1</v>
      </c>
      <c r="B16">
        <f t="shared" ref="B16:B20" ca="1" si="14">IF(OR(C16="s",C16=0),OFFSET(B16,-1,0),C16)</f>
        <v>1</v>
      </c>
      <c r="C16">
        <f t="shared" ref="C16:C20" ca="1" si="15">IF(OFFSET(C16,-1,0)="L",1,IF(OFFSET(C16,-1,0)=1,2,IF(OR(A16="s",A16=0),"S",IF(AND(OFFSET(C16,-1,0)=2,A16=4),3,IF(AND(OR(OFFSET(C16,-1,0)="s",OFFSET(C16,-1,0)=0),A16&lt;&gt;"s",A16&gt;OFFSET(B16,-1,0)),OFFSET(B16,-1,0),A16)))))</f>
        <v>1</v>
      </c>
      <c r="D16">
        <f t="shared" ref="D16:D20" ca="1" si="16">IF(OR(C16="S",C16=0),0,IF(ISERROR(K16),J16,SMALL(J16:K16,1)))</f>
        <v>140</v>
      </c>
      <c r="E16" t="e">
        <f ca="1">IF($C16=1,OFFSET(E16,-1,0)+MAX(1,COUNTIF([1]QCI!$A$13:$A$24,OFFSET([1]ORÇAMENTO!E21,-1,0))),OFFSET(E16,-1,0))</f>
        <v>#VALUE!</v>
      </c>
      <c r="F16">
        <f t="shared" ref="F16:F20" ca="1" si="17">IF($C16=1,0,IF($C16=2,OFFSET(F16,-1,0)+1,OFFSET(F16,-1,0)))</f>
        <v>0</v>
      </c>
      <c r="G16">
        <f t="shared" ref="G16:G20" ca="1" si="18">IF(AND($C16&lt;=2,$C16&lt;&gt;0),0,IF($C16=3,OFFSET(G16,-1,0)+1,OFFSET(G16,-1,0)))</f>
        <v>0</v>
      </c>
      <c r="H16">
        <f t="shared" ref="H16:H20" ca="1" si="19">IF(AND($C16&lt;=3,$C16&lt;&gt;0),0,IF($C16=4,OFFSET(H16,-1,0)+1,OFFSET(H16,-1,0)))</f>
        <v>0</v>
      </c>
      <c r="I16">
        <f t="shared" ca="1" si="7"/>
        <v>0</v>
      </c>
      <c r="J16">
        <f t="shared" ca="1" si="8"/>
        <v>140</v>
      </c>
      <c r="K16" t="e">
        <f ca="1">IF(OR($C16="S",$C16=0),0,MATCH(OFFSET($D16,0,$C16)+IF($C16&lt;&gt;1,1,COUNTIF([1]QCI!$A$13:$A$24,[1]ORÇAMENTO!E21)),OFFSET($D16,1,$C16,ROW($C$156)-ROW($C16)),0))</f>
        <v>#VALUE!</v>
      </c>
      <c r="L16" s="5" t="str">
        <f t="shared" ref="L16:L20" ca="1" si="20">IF(OR($X16&gt;0,$C16=1,$C16=2,$C16=3,$C16=4),"F","")</f>
        <v>F</v>
      </c>
      <c r="M16" s="6" t="s">
        <v>0</v>
      </c>
      <c r="N16" s="7" t="str">
        <f t="shared" ca="1" si="10"/>
        <v>Meta</v>
      </c>
      <c r="O16" s="8" t="s">
        <v>245</v>
      </c>
      <c r="P16" s="9" t="s">
        <v>4</v>
      </c>
      <c r="Q16" s="10"/>
      <c r="R16" s="11" t="s">
        <v>43</v>
      </c>
      <c r="S16" s="12" t="s">
        <v>33</v>
      </c>
      <c r="T16" s="13">
        <v>0</v>
      </c>
      <c r="U16" s="14"/>
      <c r="V16" s="15" t="s">
        <v>7</v>
      </c>
      <c r="W16" s="13"/>
      <c r="X16" s="16"/>
    </row>
    <row r="17" spans="1:24" x14ac:dyDescent="0.35">
      <c r="A17">
        <f t="shared" ref="A17" si="21">CHOOSE(1+LOG(1+2*(ORÇAMENTO.Nivel="Meta")+4*(ORÇAMENTO.Nivel="Nível 2")+8*(ORÇAMENTO.Nivel="Nível 3")+16*(ORÇAMENTO.Nivel="Nível 4")+32*(ORÇAMENTO.Nivel="Serviço"),2),0,1,2,3,4,"S")</f>
        <v>2</v>
      </c>
      <c r="B17">
        <f t="shared" ca="1" si="14"/>
        <v>2</v>
      </c>
      <c r="C17">
        <f t="shared" ca="1" si="15"/>
        <v>2</v>
      </c>
      <c r="D17">
        <f t="shared" ca="1" si="16"/>
        <v>8</v>
      </c>
      <c r="E17" t="e">
        <f ca="1">IF($C17=1,OFFSET(E17,-1,0)+MAX(1,COUNTIF([1]QCI!$A$13:$A$24,OFFSET([1]ORÇAMENTO!E22,-1,0))),OFFSET(E17,-1,0))</f>
        <v>#VALUE!</v>
      </c>
      <c r="F17">
        <f t="shared" ca="1" si="17"/>
        <v>1</v>
      </c>
      <c r="G17">
        <f t="shared" ca="1" si="18"/>
        <v>0</v>
      </c>
      <c r="H17">
        <f t="shared" ca="1" si="19"/>
        <v>0</v>
      </c>
      <c r="I17">
        <f t="shared" ca="1" si="7"/>
        <v>0</v>
      </c>
      <c r="J17">
        <f t="shared" ca="1" si="8"/>
        <v>12</v>
      </c>
      <c r="K17">
        <f ca="1">IF(OR($C17="S",$C17=0),0,MATCH(OFFSET($D17,0,$C17)+IF($C17&lt;&gt;1,1,COUNTIF([1]QCI!$A$13:$A$24,[1]ORÇAMENTO!E22)),OFFSET($D17,1,$C17,ROW($C$156)-ROW($C17)),0))</f>
        <v>8</v>
      </c>
      <c r="L17" s="5" t="str">
        <f t="shared" ca="1" si="20"/>
        <v>F</v>
      </c>
      <c r="M17" s="6" t="s">
        <v>1</v>
      </c>
      <c r="N17" s="7" t="str">
        <f t="shared" ca="1" si="10"/>
        <v>Nível 2</v>
      </c>
      <c r="O17" s="8" t="s">
        <v>246</v>
      </c>
      <c r="P17" s="9" t="s">
        <v>4</v>
      </c>
      <c r="Q17" s="10"/>
      <c r="R17" s="11" t="s">
        <v>44</v>
      </c>
      <c r="S17" s="12" t="s">
        <v>33</v>
      </c>
      <c r="T17" s="13">
        <v>0</v>
      </c>
      <c r="U17" s="14"/>
      <c r="V17" s="15" t="s">
        <v>7</v>
      </c>
      <c r="W17" s="13"/>
      <c r="X17" s="16"/>
    </row>
    <row r="18" spans="1:24" ht="58" x14ac:dyDescent="0.35">
      <c r="A18" t="str">
        <f t="shared" ref="A18" si="22">CHOOSE(1+LOG(1+2*(ORÇAMENTO.Nivel="Meta")+4*(ORÇAMENTO.Nivel="Nível 2")+8*(ORÇAMENTO.Nivel="Nível 3")+16*(ORÇAMENTO.Nivel="Nível 4")+32*(ORÇAMENTO.Nivel="Serviço"),2),0,1,2,3,4,"S")</f>
        <v>S</v>
      </c>
      <c r="B18">
        <f t="shared" ca="1" si="14"/>
        <v>2</v>
      </c>
      <c r="C18" t="str">
        <f t="shared" ca="1" si="15"/>
        <v>S</v>
      </c>
      <c r="D18">
        <f t="shared" ca="1" si="16"/>
        <v>0</v>
      </c>
      <c r="E18" t="e">
        <f ca="1">IF($C18=1,OFFSET(E18,-1,0)+MAX(1,COUNTIF([1]QCI!$A$13:$A$24,OFFSET([1]ORÇAMENTO!E23,-1,0))),OFFSET(E18,-1,0))</f>
        <v>#VALUE!</v>
      </c>
      <c r="F18">
        <f t="shared" ca="1" si="17"/>
        <v>1</v>
      </c>
      <c r="G18">
        <f t="shared" ca="1" si="18"/>
        <v>0</v>
      </c>
      <c r="H18">
        <f t="shared" ca="1" si="19"/>
        <v>0</v>
      </c>
      <c r="I18">
        <f t="shared" ca="1" si="7"/>
        <v>0</v>
      </c>
      <c r="J18">
        <f t="shared" ca="1" si="8"/>
        <v>0</v>
      </c>
      <c r="K18">
        <f ca="1">IF(OR($C18="S",$C18=0),0,MATCH(OFFSET($D18,0,$C18)+IF($C18&lt;&gt;1,1,COUNTIF([1]QCI!$A$13:$A$24,[1]ORÇAMENTO!E23)),OFFSET($D18,1,$C18,ROW($C$156)-ROW($C18)),0))</f>
        <v>0</v>
      </c>
      <c r="L18" s="5" t="str">
        <f t="shared" ca="1" si="20"/>
        <v/>
      </c>
      <c r="M18" s="6" t="s">
        <v>3</v>
      </c>
      <c r="N18" s="7" t="str">
        <f t="shared" ca="1" si="10"/>
        <v>Serviço</v>
      </c>
      <c r="O18" s="8" t="s">
        <v>247</v>
      </c>
      <c r="P18" s="9" t="s">
        <v>5</v>
      </c>
      <c r="Q18" s="10" t="s">
        <v>45</v>
      </c>
      <c r="R18" s="11" t="s">
        <v>46</v>
      </c>
      <c r="S18" s="12" t="s">
        <v>47</v>
      </c>
      <c r="T18" s="13">
        <v>5</v>
      </c>
      <c r="U18" s="14"/>
      <c r="V18" s="15" t="s">
        <v>7</v>
      </c>
      <c r="W18" s="13"/>
      <c r="X18" s="16"/>
    </row>
    <row r="19" spans="1:24" ht="29" x14ac:dyDescent="0.35">
      <c r="A19" t="str">
        <f t="shared" ref="A19" si="23">CHOOSE(1+LOG(1+2*(ORÇAMENTO.Nivel="Meta")+4*(ORÇAMENTO.Nivel="Nível 2")+8*(ORÇAMENTO.Nivel="Nível 3")+16*(ORÇAMENTO.Nivel="Nível 4")+32*(ORÇAMENTO.Nivel="Serviço"),2),0,1,2,3,4,"S")</f>
        <v>S</v>
      </c>
      <c r="B19">
        <f t="shared" ca="1" si="14"/>
        <v>2</v>
      </c>
      <c r="C19" t="str">
        <f t="shared" ca="1" si="15"/>
        <v>S</v>
      </c>
      <c r="D19">
        <f t="shared" ca="1" si="16"/>
        <v>0</v>
      </c>
      <c r="E19" t="e">
        <f ca="1">IF($C19=1,OFFSET(E19,-1,0)+MAX(1,COUNTIF([1]QCI!$A$13:$A$24,OFFSET([1]ORÇAMENTO!E24,-1,0))),OFFSET(E19,-1,0))</f>
        <v>#VALUE!</v>
      </c>
      <c r="F19">
        <f t="shared" ca="1" si="17"/>
        <v>1</v>
      </c>
      <c r="G19">
        <f t="shared" ca="1" si="18"/>
        <v>0</v>
      </c>
      <c r="H19">
        <f t="shared" ca="1" si="19"/>
        <v>0</v>
      </c>
      <c r="I19">
        <f t="shared" ca="1" si="7"/>
        <v>0</v>
      </c>
      <c r="J19">
        <f t="shared" ca="1" si="8"/>
        <v>0</v>
      </c>
      <c r="K19">
        <f ca="1">IF(OR($C19="S",$C19=0),0,MATCH(OFFSET($D19,0,$C19)+IF($C19&lt;&gt;1,1,COUNTIF([1]QCI!$A$13:$A$24,[1]ORÇAMENTO!E24)),OFFSET($D19,1,$C19,ROW($C$156)-ROW($C19)),0))</f>
        <v>0</v>
      </c>
      <c r="L19" s="5" t="str">
        <f t="shared" ca="1" si="20"/>
        <v/>
      </c>
      <c r="M19" s="6" t="s">
        <v>3</v>
      </c>
      <c r="N19" s="7" t="str">
        <f t="shared" ca="1" si="10"/>
        <v>Serviço</v>
      </c>
      <c r="O19" s="8" t="s">
        <v>248</v>
      </c>
      <c r="P19" s="9" t="s">
        <v>4</v>
      </c>
      <c r="Q19" s="10" t="s">
        <v>48</v>
      </c>
      <c r="R19" s="11" t="s">
        <v>49</v>
      </c>
      <c r="S19" s="12" t="s">
        <v>50</v>
      </c>
      <c r="T19" s="13">
        <v>20</v>
      </c>
      <c r="U19" s="14"/>
      <c r="V19" s="15" t="s">
        <v>7</v>
      </c>
      <c r="W19" s="13"/>
      <c r="X19" s="16"/>
    </row>
    <row r="20" spans="1:24" ht="29" x14ac:dyDescent="0.35">
      <c r="A20" t="str">
        <f t="shared" ref="A20" si="24">CHOOSE(1+LOG(1+2*(ORÇAMENTO.Nivel="Meta")+4*(ORÇAMENTO.Nivel="Nível 2")+8*(ORÇAMENTO.Nivel="Nível 3")+16*(ORÇAMENTO.Nivel="Nível 4")+32*(ORÇAMENTO.Nivel="Serviço"),2),0,1,2,3,4,"S")</f>
        <v>S</v>
      </c>
      <c r="B20">
        <f t="shared" ca="1" si="14"/>
        <v>2</v>
      </c>
      <c r="C20" t="str">
        <f t="shared" ca="1" si="15"/>
        <v>S</v>
      </c>
      <c r="D20">
        <f t="shared" ca="1" si="16"/>
        <v>0</v>
      </c>
      <c r="E20" t="e">
        <f ca="1">IF($C20=1,OFFSET(E20,-1,0)+MAX(1,COUNTIF([1]QCI!$A$13:$A$24,OFFSET([1]ORÇAMENTO!E25,-1,0))),OFFSET(E20,-1,0))</f>
        <v>#VALUE!</v>
      </c>
      <c r="F20">
        <f t="shared" ca="1" si="17"/>
        <v>1</v>
      </c>
      <c r="G20">
        <f t="shared" ca="1" si="18"/>
        <v>0</v>
      </c>
      <c r="H20">
        <f t="shared" ca="1" si="19"/>
        <v>0</v>
      </c>
      <c r="I20">
        <f t="shared" ca="1" si="7"/>
        <v>0</v>
      </c>
      <c r="J20">
        <f t="shared" ca="1" si="8"/>
        <v>0</v>
      </c>
      <c r="K20">
        <f ca="1">IF(OR($C20="S",$C20=0),0,MATCH(OFFSET($D20,0,$C20)+IF($C20&lt;&gt;1,1,COUNTIF([1]QCI!$A$13:$A$24,[1]ORÇAMENTO!E25)),OFFSET($D20,1,$C20,ROW($C$156)-ROW($C20)),0))</f>
        <v>0</v>
      </c>
      <c r="L20" s="5" t="str">
        <f t="shared" ca="1" si="20"/>
        <v/>
      </c>
      <c r="M20" s="6" t="s">
        <v>3</v>
      </c>
      <c r="N20" s="7" t="str">
        <f t="shared" ca="1" si="10"/>
        <v>Serviço</v>
      </c>
      <c r="O20" s="8" t="s">
        <v>249</v>
      </c>
      <c r="P20" s="9" t="s">
        <v>4</v>
      </c>
      <c r="Q20" s="10" t="s">
        <v>51</v>
      </c>
      <c r="R20" s="11" t="s">
        <v>52</v>
      </c>
      <c r="S20" s="12" t="s">
        <v>37</v>
      </c>
      <c r="T20" s="13">
        <v>351.76</v>
      </c>
      <c r="U20" s="14"/>
      <c r="V20" s="15" t="s">
        <v>7</v>
      </c>
      <c r="W20" s="13"/>
      <c r="X20" s="16"/>
    </row>
    <row r="21" spans="1:24" ht="29" x14ac:dyDescent="0.35">
      <c r="A21" t="str">
        <f>CHOOSE(1+LOG(1+2*(ORÇAMENTO.Nivel="Meta")+4*(ORÇAMENTO.Nivel="Nível 2")+8*(ORÇAMENTO.Nivel="Nível 3")+16*(ORÇAMENTO.Nivel="Nível 4")+32*(ORÇAMENTO.Nivel="Serviço"),2),0,1,2,3,4,"S")</f>
        <v>S</v>
      </c>
      <c r="B21">
        <f ca="1">IF(OR(C21="s",C21=0),OFFSET(B21,-1,0),C21)</f>
        <v>2</v>
      </c>
      <c r="C21" t="str">
        <f ca="1">IF(OFFSET(C21,-1,0)="L",1,IF(OFFSET(C21,-1,0)=1,2,IF(OR(A21="s",A21=0),"S",IF(AND(OFFSET(C21,-1,0)=2,A21=4),3,IF(AND(OR(OFFSET(C21,-1,0)="s",OFFSET(C21,-1,0)=0),A21&lt;&gt;"s",A21&gt;OFFSET(B21,-1,0)),OFFSET(B21,-1,0),A21)))))</f>
        <v>S</v>
      </c>
      <c r="D21">
        <f ca="1">IF(OR(C21="S",C21=0),0,IF(ISERROR(K21),J21,SMALL(J21:K21,1)))</f>
        <v>0</v>
      </c>
      <c r="E21" t="e">
        <f ca="1">IF($C21=1,OFFSET(E21,-1,0)+MAX(1,COUNTIF([1]QCI!$A$13:$A$24,OFFSET([1]ORÇAMENTO!E26,-1,0))),OFFSET(E21,-1,0))</f>
        <v>#VALUE!</v>
      </c>
      <c r="F21">
        <f ca="1">IF($C21=1,0,IF($C21=2,OFFSET(F21,-1,0)+1,OFFSET(F21,-1,0)))</f>
        <v>1</v>
      </c>
      <c r="G21">
        <f ca="1">IF(AND($C21&lt;=2,$C21&lt;&gt;0),0,IF($C21=3,OFFSET(G21,-1,0)+1,OFFSET(G21,-1,0)))</f>
        <v>0</v>
      </c>
      <c r="H21">
        <f ca="1">IF(AND($C21&lt;=3,$C21&lt;&gt;0),0,IF($C21=4,OFFSET(H21,-1,0)+1,OFFSET(H21,-1,0)))</f>
        <v>0</v>
      </c>
      <c r="I21">
        <f t="shared" ca="1" si="7"/>
        <v>0</v>
      </c>
      <c r="J21">
        <f t="shared" ca="1" si="8"/>
        <v>0</v>
      </c>
      <c r="K21">
        <f ca="1">IF(OR($C21="S",$C21=0),0,MATCH(OFFSET($D21,0,$C21)+IF($C21&lt;&gt;1,1,COUNTIF([1]QCI!$A$13:$A$24,[1]ORÇAMENTO!E26)),OFFSET($D21,1,$C21,ROW($C$156)-ROW($C21)),0))</f>
        <v>0</v>
      </c>
      <c r="L21" s="5" t="str">
        <f ca="1">IF(OR($X21&gt;0,$C21=1,$C21=2,$C21=3,$C21=4),"F","")</f>
        <v/>
      </c>
      <c r="M21" s="6" t="s">
        <v>3</v>
      </c>
      <c r="N21" s="7" t="str">
        <f t="shared" ca="1" si="10"/>
        <v>Serviço</v>
      </c>
      <c r="O21" s="8" t="s">
        <v>250</v>
      </c>
      <c r="P21" s="9" t="s">
        <v>5</v>
      </c>
      <c r="Q21" s="10" t="s">
        <v>53</v>
      </c>
      <c r="R21" s="11" t="s">
        <v>54</v>
      </c>
      <c r="S21" s="12" t="s">
        <v>30</v>
      </c>
      <c r="T21" s="13">
        <v>30</v>
      </c>
      <c r="U21" s="14"/>
      <c r="V21" s="15" t="s">
        <v>7</v>
      </c>
      <c r="W21" s="13"/>
      <c r="X21" s="16"/>
    </row>
    <row r="22" spans="1:24" ht="29" x14ac:dyDescent="0.35">
      <c r="A22" t="str">
        <f t="shared" ref="A22" si="25">CHOOSE(1+LOG(1+2*(ORÇAMENTO.Nivel="Meta")+4*(ORÇAMENTO.Nivel="Nível 2")+8*(ORÇAMENTO.Nivel="Nível 3")+16*(ORÇAMENTO.Nivel="Nível 4")+32*(ORÇAMENTO.Nivel="Serviço"),2),0,1,2,3,4,"S")</f>
        <v>S</v>
      </c>
      <c r="B22">
        <f t="shared" ref="B22" ca="1" si="26">IF(OR(C22="s",C22=0),OFFSET(B22,-1,0),C22)</f>
        <v>2</v>
      </c>
      <c r="C22" t="str">
        <f t="shared" ref="C22" ca="1" si="27">IF(OFFSET(C22,-1,0)="L",1,IF(OFFSET(C22,-1,0)=1,2,IF(OR(A22="s",A22=0),"S",IF(AND(OFFSET(C22,-1,0)=2,A22=4),3,IF(AND(OR(OFFSET(C22,-1,0)="s",OFFSET(C22,-1,0)=0),A22&lt;&gt;"s",A22&gt;OFFSET(B22,-1,0)),OFFSET(B22,-1,0),A22)))))</f>
        <v>S</v>
      </c>
      <c r="D22">
        <f t="shared" ref="D22" ca="1" si="28">IF(OR(C22="S",C22=0),0,IF(ISERROR(K22),J22,SMALL(J22:K22,1)))</f>
        <v>0</v>
      </c>
      <c r="E22" t="e">
        <f ca="1">IF($C22=1,OFFSET(E22,-1,0)+MAX(1,COUNTIF([1]QCI!$A$13:$A$24,OFFSET([1]ORÇAMENTO!E27,-1,0))),OFFSET(E22,-1,0))</f>
        <v>#VALUE!</v>
      </c>
      <c r="F22">
        <f t="shared" ref="F22" ca="1" si="29">IF($C22=1,0,IF($C22=2,OFFSET(F22,-1,0)+1,OFFSET(F22,-1,0)))</f>
        <v>1</v>
      </c>
      <c r="G22">
        <f t="shared" ref="G22" ca="1" si="30">IF(AND($C22&lt;=2,$C22&lt;&gt;0),0,IF($C22=3,OFFSET(G22,-1,0)+1,OFFSET(G22,-1,0)))</f>
        <v>0</v>
      </c>
      <c r="H22">
        <f t="shared" ref="H22" ca="1" si="31">IF(AND($C22&lt;=3,$C22&lt;&gt;0),0,IF($C22=4,OFFSET(H22,-1,0)+1,OFFSET(H22,-1,0)))</f>
        <v>0</v>
      </c>
      <c r="I22">
        <f t="shared" ca="1" si="7"/>
        <v>0</v>
      </c>
      <c r="J22">
        <f t="shared" ca="1" si="8"/>
        <v>0</v>
      </c>
      <c r="K22">
        <f ca="1">IF(OR($C22="S",$C22=0),0,MATCH(OFFSET($D22,0,$C22)+IF($C22&lt;&gt;1,1,COUNTIF([1]QCI!$A$13:$A$24,[1]ORÇAMENTO!E27)),OFFSET($D22,1,$C22,ROW($C$156)-ROW($C22)),0))</f>
        <v>0</v>
      </c>
      <c r="L22" s="5" t="str">
        <f t="shared" ref="L22" ca="1" si="32">IF(OR($X22&gt;0,$C22=1,$C22=2,$C22=3,$C22=4),"F","")</f>
        <v/>
      </c>
      <c r="M22" s="6" t="s">
        <v>3</v>
      </c>
      <c r="N22" s="7" t="str">
        <f t="shared" ca="1" si="10"/>
        <v>Serviço</v>
      </c>
      <c r="O22" s="8" t="s">
        <v>251</v>
      </c>
      <c r="P22" s="9" t="s">
        <v>6</v>
      </c>
      <c r="Q22" s="10" t="s">
        <v>55</v>
      </c>
      <c r="R22" s="11" t="s">
        <v>56</v>
      </c>
      <c r="S22" s="12" t="s">
        <v>37</v>
      </c>
      <c r="T22" s="13">
        <v>70.349999999999994</v>
      </c>
      <c r="U22" s="14"/>
      <c r="V22" s="15" t="s">
        <v>7</v>
      </c>
      <c r="W22" s="13"/>
      <c r="X22" s="16"/>
    </row>
    <row r="23" spans="1:24" ht="43.5" x14ac:dyDescent="0.35">
      <c r="A23" t="str">
        <f>CHOOSE(1+LOG(1+2*(ORÇAMENTO.Nivel="Meta")+4*(ORÇAMENTO.Nivel="Nível 2")+8*(ORÇAMENTO.Nivel="Nível 3")+16*(ORÇAMENTO.Nivel="Nível 4")+32*(ORÇAMENTO.Nivel="Serviço"),2),0,1,2,3,4,"S")</f>
        <v>S</v>
      </c>
      <c r="B23">
        <f ca="1">IF(OR(C23="s",C23=0),OFFSET(B23,-1,0),C23)</f>
        <v>2</v>
      </c>
      <c r="C23" t="str">
        <f ca="1">IF(OFFSET(C23,-1,0)="L",1,IF(OFFSET(C23,-1,0)=1,2,IF(OR(A23="s",A23=0),"S",IF(AND(OFFSET(C23,-1,0)=2,A23=4),3,IF(AND(OR(OFFSET(C23,-1,0)="s",OFFSET(C23,-1,0)=0),A23&lt;&gt;"s",A23&gt;OFFSET(B23,-1,0)),OFFSET(B23,-1,0),A23)))))</f>
        <v>S</v>
      </c>
      <c r="D23">
        <f ca="1">IF(OR(C23="S",C23=0),0,IF(ISERROR(K23),J23,SMALL(J23:K23,1)))</f>
        <v>0</v>
      </c>
      <c r="E23" t="e">
        <f ca="1">IF($C23=1,OFFSET(E23,-1,0)+MAX(1,COUNTIF([1]QCI!$A$13:$A$24,OFFSET([1]ORÇAMENTO!E28,-1,0))),OFFSET(E23,-1,0))</f>
        <v>#VALUE!</v>
      </c>
      <c r="F23">
        <f ca="1">IF($C23=1,0,IF($C23=2,OFFSET(F23,-1,0)+1,OFFSET(F23,-1,0)))</f>
        <v>1</v>
      </c>
      <c r="G23">
        <f ca="1">IF(AND($C23&lt;=2,$C23&lt;&gt;0),0,IF($C23=3,OFFSET(G23,-1,0)+1,OFFSET(G23,-1,0)))</f>
        <v>0</v>
      </c>
      <c r="H23">
        <f ca="1">IF(AND($C23&lt;=3,$C23&lt;&gt;0),0,IF($C23=4,OFFSET(H23,-1,0)+1,OFFSET(H23,-1,0)))</f>
        <v>0</v>
      </c>
      <c r="I23">
        <f t="shared" ca="1" si="7"/>
        <v>0</v>
      </c>
      <c r="J23">
        <f t="shared" ca="1" si="8"/>
        <v>0</v>
      </c>
      <c r="K23">
        <f ca="1">IF(OR($C23="S",$C23=0),0,MATCH(OFFSET($D23,0,$C23)+IF($C23&lt;&gt;1,1,COUNTIF([1]QCI!$A$13:$A$24,[1]ORÇAMENTO!E28)),OFFSET($D23,1,$C23,ROW($C$156)-ROW($C23)),0))</f>
        <v>0</v>
      </c>
      <c r="L23" s="5" t="str">
        <f ca="1">IF(OR($X23&gt;0,$C23=1,$C23=2,$C23=3,$C23=4),"F","")</f>
        <v/>
      </c>
      <c r="M23" s="6" t="s">
        <v>3</v>
      </c>
      <c r="N23" s="7" t="str">
        <f t="shared" ca="1" si="10"/>
        <v>Serviço</v>
      </c>
      <c r="O23" s="8" t="s">
        <v>252</v>
      </c>
      <c r="P23" s="9" t="s">
        <v>6</v>
      </c>
      <c r="Q23" s="10" t="s">
        <v>57</v>
      </c>
      <c r="R23" s="11" t="s">
        <v>58</v>
      </c>
      <c r="S23" s="12" t="s">
        <v>37</v>
      </c>
      <c r="T23" s="13">
        <v>12.9</v>
      </c>
      <c r="U23" s="14"/>
      <c r="V23" s="15" t="s">
        <v>7</v>
      </c>
      <c r="W23" s="13"/>
      <c r="X23" s="16"/>
    </row>
    <row r="24" spans="1:24" ht="29" x14ac:dyDescent="0.35">
      <c r="A24" t="str">
        <f>CHOOSE(1+LOG(1+2*(ORÇAMENTO.Nivel="Meta")+4*(ORÇAMENTO.Nivel="Nível 2")+8*(ORÇAMENTO.Nivel="Nível 3")+16*(ORÇAMENTO.Nivel="Nível 4")+32*(ORÇAMENTO.Nivel="Serviço"),2),0,1,2,3,4,"S")</f>
        <v>S</v>
      </c>
      <c r="B24">
        <f ca="1">IF(OR(C24="s",C24=0),OFFSET(B24,-1,0),C24)</f>
        <v>2</v>
      </c>
      <c r="C24" t="str">
        <f ca="1">IF(OFFSET(C24,-1,0)="L",1,IF(OFFSET(C24,-1,0)=1,2,IF(OR(A24="s",A24=0),"S",IF(AND(OFFSET(C24,-1,0)=2,A24=4),3,IF(AND(OR(OFFSET(C24,-1,0)="s",OFFSET(C24,-1,0)=0),A24&lt;&gt;"s",A24&gt;OFFSET(B24,-1,0)),OFFSET(B24,-1,0),A24)))))</f>
        <v>S</v>
      </c>
      <c r="D24">
        <f ca="1">IF(OR(C24="S",C24=0),0,IF(ISERROR(K24),J24,SMALL(J24:K24,1)))</f>
        <v>0</v>
      </c>
      <c r="E24" t="e">
        <f ca="1">IF($C24=1,OFFSET(E24,-1,0)+MAX(1,COUNTIF([1]QCI!$A$13:$A$24,OFFSET([1]ORÇAMENTO!E29,-1,0))),OFFSET(E24,-1,0))</f>
        <v>#VALUE!</v>
      </c>
      <c r="F24">
        <f ca="1">IF($C24=1,0,IF($C24=2,OFFSET(F24,-1,0)+1,OFFSET(F24,-1,0)))</f>
        <v>1</v>
      </c>
      <c r="G24">
        <f ca="1">IF(AND($C24&lt;=2,$C24&lt;&gt;0),0,IF($C24=3,OFFSET(G24,-1,0)+1,OFFSET(G24,-1,0)))</f>
        <v>0</v>
      </c>
      <c r="H24">
        <f ca="1">IF(AND($C24&lt;=3,$C24&lt;&gt;0),0,IF($C24=4,OFFSET(H24,-1,0)+1,OFFSET(H24,-1,0)))</f>
        <v>0</v>
      </c>
      <c r="I24">
        <f t="shared" ca="1" si="7"/>
        <v>0</v>
      </c>
      <c r="J24">
        <f t="shared" ca="1" si="8"/>
        <v>0</v>
      </c>
      <c r="K24">
        <f ca="1">IF(OR($C24="S",$C24=0),0,MATCH(OFFSET($D24,0,$C24)+IF($C24&lt;&gt;1,1,COUNTIF([1]QCI!$A$13:$A$24,[1]ORÇAMENTO!E29)),OFFSET($D24,1,$C24,ROW($C$156)-ROW($C24)),0))</f>
        <v>0</v>
      </c>
      <c r="L24" s="5" t="str">
        <f ca="1">IF(OR($X24&gt;0,$C24=1,$C24=2,$C24=3,$C24=4),"F","")</f>
        <v/>
      </c>
      <c r="M24" s="6" t="s">
        <v>3</v>
      </c>
      <c r="N24" s="7" t="str">
        <f t="shared" ca="1" si="10"/>
        <v>Serviço</v>
      </c>
      <c r="O24" s="8" t="s">
        <v>253</v>
      </c>
      <c r="P24" s="9" t="s">
        <v>4</v>
      </c>
      <c r="Q24" s="10" t="s">
        <v>59</v>
      </c>
      <c r="R24" s="11" t="s">
        <v>60</v>
      </c>
      <c r="S24" s="12" t="s">
        <v>61</v>
      </c>
      <c r="T24" s="13">
        <v>3</v>
      </c>
      <c r="U24" s="14"/>
      <c r="V24" s="15" t="s">
        <v>7</v>
      </c>
      <c r="W24" s="13"/>
      <c r="X24" s="16"/>
    </row>
    <row r="25" spans="1:24" x14ac:dyDescent="0.35">
      <c r="A25">
        <f t="shared" ref="A25" si="33">CHOOSE(1+LOG(1+2*(ORÇAMENTO.Nivel="Meta")+4*(ORÇAMENTO.Nivel="Nível 2")+8*(ORÇAMENTO.Nivel="Nível 3")+16*(ORÇAMENTO.Nivel="Nível 4")+32*(ORÇAMENTO.Nivel="Serviço"),2),0,1,2,3,4,"S")</f>
        <v>2</v>
      </c>
      <c r="B25">
        <f t="shared" ref="B25:B30" ca="1" si="34">IF(OR(C25="s",C25=0),OFFSET(B25,-1,0),C25)</f>
        <v>2</v>
      </c>
      <c r="C25">
        <f t="shared" ref="C25:C30" ca="1" si="35">IF(OFFSET(C25,-1,0)="L",1,IF(OFFSET(C25,-1,0)=1,2,IF(OR(A25="s",A25=0),"S",IF(AND(OFFSET(C25,-1,0)=2,A25=4),3,IF(AND(OR(OFFSET(C25,-1,0)="s",OFFSET(C25,-1,0)=0),A25&lt;&gt;"s",A25&gt;OFFSET(B25,-1,0)),OFFSET(B25,-1,0),A25)))))</f>
        <v>2</v>
      </c>
      <c r="D25">
        <f t="shared" ref="D25:D30" ca="1" si="36">IF(OR(C25="S",C25=0),0,IF(ISERROR(K25),J25,SMALL(J25:K25,1)))</f>
        <v>2</v>
      </c>
      <c r="E25" t="e">
        <f ca="1">IF($C25=1,OFFSET(E25,-1,0)+MAX(1,COUNTIF([1]QCI!$A$13:$A$24,OFFSET([1]ORÇAMENTO!E30,-1,0))),OFFSET(E25,-1,0))</f>
        <v>#VALUE!</v>
      </c>
      <c r="F25">
        <f t="shared" ref="F25:F30" ca="1" si="37">IF($C25=1,0,IF($C25=2,OFFSET(F25,-1,0)+1,OFFSET(F25,-1,0)))</f>
        <v>2</v>
      </c>
      <c r="G25">
        <f t="shared" ref="G25:G30" ca="1" si="38">IF(AND($C25&lt;=2,$C25&lt;&gt;0),0,IF($C25=3,OFFSET(G25,-1,0)+1,OFFSET(G25,-1,0)))</f>
        <v>0</v>
      </c>
      <c r="H25">
        <f t="shared" ref="H25:H30" ca="1" si="39">IF(AND($C25&lt;=3,$C25&lt;&gt;0),0,IF($C25=4,OFFSET(H25,-1,0)+1,OFFSET(H25,-1,0)))</f>
        <v>0</v>
      </c>
      <c r="I25">
        <f t="shared" ca="1" si="7"/>
        <v>0</v>
      </c>
      <c r="J25">
        <f t="shared" ca="1" si="8"/>
        <v>4</v>
      </c>
      <c r="K25">
        <f ca="1">IF(OR($C25="S",$C25=0),0,MATCH(OFFSET($D25,0,$C25)+IF($C25&lt;&gt;1,1,COUNTIF([1]QCI!$A$13:$A$24,[1]ORÇAMENTO!E30)),OFFSET($D25,1,$C25,ROW($C$156)-ROW($C25)),0))</f>
        <v>2</v>
      </c>
      <c r="L25" s="5" t="str">
        <f t="shared" ref="L25:L30" ca="1" si="40">IF(OR($X25&gt;0,$C25=1,$C25=2,$C25=3,$C25=4),"F","")</f>
        <v>F</v>
      </c>
      <c r="M25" s="6" t="s">
        <v>1</v>
      </c>
      <c r="N25" s="7" t="str">
        <f t="shared" ca="1" si="10"/>
        <v>Nível 2</v>
      </c>
      <c r="O25" s="8" t="s">
        <v>254</v>
      </c>
      <c r="P25" s="9" t="s">
        <v>4</v>
      </c>
      <c r="Q25" s="10"/>
      <c r="R25" s="11" t="s">
        <v>62</v>
      </c>
      <c r="S25" s="12" t="s">
        <v>33</v>
      </c>
      <c r="T25" s="13">
        <v>0</v>
      </c>
      <c r="U25" s="14"/>
      <c r="V25" s="15" t="s">
        <v>7</v>
      </c>
      <c r="W25" s="13"/>
      <c r="X25" s="16"/>
    </row>
    <row r="26" spans="1:24" ht="29" x14ac:dyDescent="0.35">
      <c r="A26" t="str">
        <f t="shared" ref="A26" si="41">CHOOSE(1+LOG(1+2*(ORÇAMENTO.Nivel="Meta")+4*(ORÇAMENTO.Nivel="Nível 2")+8*(ORÇAMENTO.Nivel="Nível 3")+16*(ORÇAMENTO.Nivel="Nível 4")+32*(ORÇAMENTO.Nivel="Serviço"),2),0,1,2,3,4,"S")</f>
        <v>S</v>
      </c>
      <c r="B26">
        <f t="shared" ca="1" si="34"/>
        <v>2</v>
      </c>
      <c r="C26" t="str">
        <f t="shared" ca="1" si="35"/>
        <v>S</v>
      </c>
      <c r="D26">
        <f t="shared" ca="1" si="36"/>
        <v>0</v>
      </c>
      <c r="E26" t="e">
        <f ca="1">IF($C26=1,OFFSET(E26,-1,0)+MAX(1,COUNTIF([1]QCI!$A$13:$A$24,OFFSET([1]ORÇAMENTO!E31,-1,0))),OFFSET(E26,-1,0))</f>
        <v>#VALUE!</v>
      </c>
      <c r="F26">
        <f t="shared" ca="1" si="37"/>
        <v>2</v>
      </c>
      <c r="G26">
        <f t="shared" ca="1" si="38"/>
        <v>0</v>
      </c>
      <c r="H26">
        <f t="shared" ca="1" si="39"/>
        <v>0</v>
      </c>
      <c r="I26">
        <f t="shared" ca="1" si="7"/>
        <v>0</v>
      </c>
      <c r="J26">
        <f t="shared" ca="1" si="8"/>
        <v>0</v>
      </c>
      <c r="K26">
        <f ca="1">IF(OR($C26="S",$C26=0),0,MATCH(OFFSET($D26,0,$C26)+IF($C26&lt;&gt;1,1,COUNTIF([1]QCI!$A$13:$A$24,[1]ORÇAMENTO!E31)),OFFSET($D26,1,$C26,ROW($C$156)-ROW($C26)),0))</f>
        <v>0</v>
      </c>
      <c r="L26" s="5" t="str">
        <f t="shared" ca="1" si="40"/>
        <v/>
      </c>
      <c r="M26" s="6" t="s">
        <v>3</v>
      </c>
      <c r="N26" s="7" t="str">
        <f t="shared" ca="1" si="10"/>
        <v>Serviço</v>
      </c>
      <c r="O26" s="8" t="s">
        <v>255</v>
      </c>
      <c r="P26" s="9" t="s">
        <v>4</v>
      </c>
      <c r="Q26" s="10" t="s">
        <v>63</v>
      </c>
      <c r="R26" s="11" t="s">
        <v>64</v>
      </c>
      <c r="S26" s="12" t="s">
        <v>61</v>
      </c>
      <c r="T26" s="13">
        <v>2</v>
      </c>
      <c r="U26" s="14"/>
      <c r="V26" s="15" t="s">
        <v>7</v>
      </c>
      <c r="W26" s="13"/>
      <c r="X26" s="16"/>
    </row>
    <row r="27" spans="1:24" x14ac:dyDescent="0.35">
      <c r="A27">
        <f t="shared" ref="A27" si="42">CHOOSE(1+LOG(1+2*(ORÇAMENTO.Nivel="Meta")+4*(ORÇAMENTO.Nivel="Nível 2")+8*(ORÇAMENTO.Nivel="Nível 3")+16*(ORÇAMENTO.Nivel="Nível 4")+32*(ORÇAMENTO.Nivel="Serviço"),2),0,1,2,3,4,"S")</f>
        <v>2</v>
      </c>
      <c r="B27">
        <f t="shared" ca="1" si="34"/>
        <v>2</v>
      </c>
      <c r="C27">
        <f t="shared" ca="1" si="35"/>
        <v>2</v>
      </c>
      <c r="D27">
        <f t="shared" ca="1" si="36"/>
        <v>2</v>
      </c>
      <c r="E27" t="e">
        <f ca="1">IF($C27=1,OFFSET(E27,-1,0)+MAX(1,COUNTIF([1]QCI!$A$13:$A$24,OFFSET([1]ORÇAMENTO!E32,-1,0))),OFFSET(E27,-1,0))</f>
        <v>#VALUE!</v>
      </c>
      <c r="F27">
        <f t="shared" ca="1" si="37"/>
        <v>3</v>
      </c>
      <c r="G27">
        <f t="shared" ca="1" si="38"/>
        <v>0</v>
      </c>
      <c r="H27">
        <f t="shared" ca="1" si="39"/>
        <v>0</v>
      </c>
      <c r="I27">
        <f t="shared" ca="1" si="7"/>
        <v>0</v>
      </c>
      <c r="J27">
        <f t="shared" ca="1" si="8"/>
        <v>2</v>
      </c>
      <c r="K27">
        <f ca="1">IF(OR($C27="S",$C27=0),0,MATCH(OFFSET($D27,0,$C27)+IF($C27&lt;&gt;1,1,COUNTIF([1]QCI!$A$13:$A$24,[1]ORÇAMENTO!E32)),OFFSET($D27,1,$C27,ROW($C$156)-ROW($C27)),0))</f>
        <v>115</v>
      </c>
      <c r="L27" s="5" t="str">
        <f t="shared" ca="1" si="40"/>
        <v>F</v>
      </c>
      <c r="M27" s="6" t="s">
        <v>1</v>
      </c>
      <c r="N27" s="7" t="str">
        <f t="shared" ca="1" si="10"/>
        <v>Nível 2</v>
      </c>
      <c r="O27" s="8" t="s">
        <v>256</v>
      </c>
      <c r="P27" s="9" t="s">
        <v>4</v>
      </c>
      <c r="Q27" s="10"/>
      <c r="R27" s="11" t="s">
        <v>65</v>
      </c>
      <c r="S27" s="12" t="s">
        <v>33</v>
      </c>
      <c r="T27" s="13">
        <v>0</v>
      </c>
      <c r="U27" s="14"/>
      <c r="V27" s="15" t="s">
        <v>7</v>
      </c>
      <c r="W27" s="13"/>
      <c r="X27" s="16"/>
    </row>
    <row r="28" spans="1:24" ht="29" x14ac:dyDescent="0.35">
      <c r="A28" t="str">
        <f t="shared" ref="A28" si="43">CHOOSE(1+LOG(1+2*(ORÇAMENTO.Nivel="Meta")+4*(ORÇAMENTO.Nivel="Nível 2")+8*(ORÇAMENTO.Nivel="Nível 3")+16*(ORÇAMENTO.Nivel="Nível 4")+32*(ORÇAMENTO.Nivel="Serviço"),2),0,1,2,3,4,"S")</f>
        <v>S</v>
      </c>
      <c r="B28">
        <f t="shared" ca="1" si="34"/>
        <v>2</v>
      </c>
      <c r="C28" t="str">
        <f t="shared" ca="1" si="35"/>
        <v>S</v>
      </c>
      <c r="D28">
        <f t="shared" ca="1" si="36"/>
        <v>0</v>
      </c>
      <c r="E28" t="e">
        <f ca="1">IF($C28=1,OFFSET(E28,-1,0)+MAX(1,COUNTIF([1]QCI!$A$13:$A$24,OFFSET([1]ORÇAMENTO!E33,-1,0))),OFFSET(E28,-1,0))</f>
        <v>#VALUE!</v>
      </c>
      <c r="F28">
        <f t="shared" ca="1" si="37"/>
        <v>3</v>
      </c>
      <c r="G28">
        <f t="shared" ca="1" si="38"/>
        <v>0</v>
      </c>
      <c r="H28">
        <f t="shared" ca="1" si="39"/>
        <v>0</v>
      </c>
      <c r="I28">
        <f t="shared" ca="1" si="7"/>
        <v>0</v>
      </c>
      <c r="J28">
        <f t="shared" ca="1" si="8"/>
        <v>0</v>
      </c>
      <c r="K28">
        <f ca="1">IF(OR($C28="S",$C28=0),0,MATCH(OFFSET($D28,0,$C28)+IF($C28&lt;&gt;1,1,COUNTIF([1]QCI!$A$13:$A$24,[1]ORÇAMENTO!E33)),OFFSET($D28,1,$C28,ROW($C$156)-ROW($C28)),0))</f>
        <v>0</v>
      </c>
      <c r="L28" s="5" t="str">
        <f t="shared" ca="1" si="40"/>
        <v/>
      </c>
      <c r="M28" s="6" t="s">
        <v>3</v>
      </c>
      <c r="N28" s="7" t="str">
        <f t="shared" ca="1" si="10"/>
        <v>Serviço</v>
      </c>
      <c r="O28" s="8" t="s">
        <v>257</v>
      </c>
      <c r="P28" s="9" t="s">
        <v>66</v>
      </c>
      <c r="Q28" s="10" t="s">
        <v>67</v>
      </c>
      <c r="R28" s="11" t="s">
        <v>68</v>
      </c>
      <c r="S28" s="12" t="s">
        <v>50</v>
      </c>
      <c r="T28" s="13">
        <v>153.65</v>
      </c>
      <c r="U28" s="14"/>
      <c r="V28" s="15" t="s">
        <v>7</v>
      </c>
      <c r="W28" s="13"/>
      <c r="X28" s="16"/>
    </row>
    <row r="29" spans="1:24" x14ac:dyDescent="0.35">
      <c r="A29">
        <f t="shared" ref="A29" si="44">CHOOSE(1+LOG(1+2*(ORÇAMENTO.Nivel="Meta")+4*(ORÇAMENTO.Nivel="Nível 2")+8*(ORÇAMENTO.Nivel="Nível 3")+16*(ORÇAMENTO.Nivel="Nível 4")+32*(ORÇAMENTO.Nivel="Serviço"),2),0,1,2,3,4,"S")</f>
        <v>1</v>
      </c>
      <c r="B29">
        <f t="shared" ca="1" si="34"/>
        <v>1</v>
      </c>
      <c r="C29">
        <f t="shared" ca="1" si="35"/>
        <v>1</v>
      </c>
      <c r="D29">
        <f t="shared" ca="1" si="36"/>
        <v>127</v>
      </c>
      <c r="E29" t="e">
        <f ca="1">IF($C29=1,OFFSET(E29,-1,0)+MAX(1,COUNTIF([1]QCI!$A$13:$A$24,OFFSET([1]ORÇAMENTO!E34,-1,0))),OFFSET(E29,-1,0))</f>
        <v>#VALUE!</v>
      </c>
      <c r="F29">
        <f t="shared" ca="1" si="37"/>
        <v>0</v>
      </c>
      <c r="G29">
        <f t="shared" ca="1" si="38"/>
        <v>0</v>
      </c>
      <c r="H29">
        <f t="shared" ca="1" si="39"/>
        <v>0</v>
      </c>
      <c r="I29">
        <f t="shared" ca="1" si="7"/>
        <v>0</v>
      </c>
      <c r="J29">
        <f t="shared" ca="1" si="8"/>
        <v>127</v>
      </c>
      <c r="K29" t="e">
        <f ca="1">IF(OR($C29="S",$C29=0),0,MATCH(OFFSET($D29,0,$C29)+IF($C29&lt;&gt;1,1,COUNTIF([1]QCI!$A$13:$A$24,[1]ORÇAMENTO!E34)),OFFSET($D29,1,$C29,ROW($C$156)-ROW($C29)),0))</f>
        <v>#VALUE!</v>
      </c>
      <c r="L29" s="5" t="str">
        <f t="shared" ca="1" si="40"/>
        <v>F</v>
      </c>
      <c r="M29" s="6" t="s">
        <v>0</v>
      </c>
      <c r="N29" s="7" t="str">
        <f t="shared" ca="1" si="10"/>
        <v>Meta</v>
      </c>
      <c r="O29" s="8" t="s">
        <v>258</v>
      </c>
      <c r="P29" s="9" t="s">
        <v>4</v>
      </c>
      <c r="Q29" s="10"/>
      <c r="R29" s="11" t="s">
        <v>69</v>
      </c>
      <c r="S29" s="12" t="s">
        <v>33</v>
      </c>
      <c r="T29" s="13">
        <v>0</v>
      </c>
      <c r="U29" s="14"/>
      <c r="V29" s="15" t="s">
        <v>7</v>
      </c>
      <c r="W29" s="13"/>
      <c r="X29" s="16"/>
    </row>
    <row r="30" spans="1:24" x14ac:dyDescent="0.35">
      <c r="A30">
        <f t="shared" ref="A30" si="45">CHOOSE(1+LOG(1+2*(ORÇAMENTO.Nivel="Meta")+4*(ORÇAMENTO.Nivel="Nível 2")+8*(ORÇAMENTO.Nivel="Nível 3")+16*(ORÇAMENTO.Nivel="Nível 4")+32*(ORÇAMENTO.Nivel="Serviço"),2),0,1,2,3,4,"S")</f>
        <v>2</v>
      </c>
      <c r="B30">
        <f t="shared" ca="1" si="34"/>
        <v>2</v>
      </c>
      <c r="C30">
        <f t="shared" ca="1" si="35"/>
        <v>2</v>
      </c>
      <c r="D30">
        <f t="shared" ca="1" si="36"/>
        <v>39</v>
      </c>
      <c r="E30" t="e">
        <f ca="1">IF($C30=1,OFFSET(E30,-1,0)+MAX(1,COUNTIF([1]QCI!$A$13:$A$24,OFFSET([1]ORÇAMENTO!E35,-1,0))),OFFSET(E30,-1,0))</f>
        <v>#VALUE!</v>
      </c>
      <c r="F30">
        <f t="shared" ca="1" si="37"/>
        <v>1</v>
      </c>
      <c r="G30">
        <f t="shared" ca="1" si="38"/>
        <v>0</v>
      </c>
      <c r="H30">
        <f t="shared" ca="1" si="39"/>
        <v>0</v>
      </c>
      <c r="I30">
        <f t="shared" ca="1" si="7"/>
        <v>0</v>
      </c>
      <c r="J30">
        <f t="shared" ca="1" si="8"/>
        <v>88</v>
      </c>
      <c r="K30">
        <f ca="1">IF(OR($C30="S",$C30=0),0,MATCH(OFFSET($D30,0,$C30)+IF($C30&lt;&gt;1,1,COUNTIF([1]QCI!$A$13:$A$24,[1]ORÇAMENTO!E35)),OFFSET($D30,1,$C30,ROW($C$156)-ROW($C30)),0))</f>
        <v>39</v>
      </c>
      <c r="L30" s="5" t="str">
        <f t="shared" ca="1" si="40"/>
        <v>F</v>
      </c>
      <c r="M30" s="6" t="s">
        <v>1</v>
      </c>
      <c r="N30" s="7" t="str">
        <f t="shared" ca="1" si="10"/>
        <v>Nível 2</v>
      </c>
      <c r="O30" s="8" t="s">
        <v>259</v>
      </c>
      <c r="P30" s="9" t="s">
        <v>4</v>
      </c>
      <c r="Q30" s="10"/>
      <c r="R30" s="11" t="s">
        <v>70</v>
      </c>
      <c r="S30" s="12" t="s">
        <v>33</v>
      </c>
      <c r="T30" s="13">
        <v>0</v>
      </c>
      <c r="U30" s="14"/>
      <c r="V30" s="15" t="s">
        <v>7</v>
      </c>
      <c r="W30" s="13"/>
      <c r="X30" s="16"/>
    </row>
    <row r="31" spans="1:24" x14ac:dyDescent="0.35">
      <c r="A31">
        <f>CHOOSE(1+LOG(1+2*(ORÇAMENTO.Nivel="Meta")+4*(ORÇAMENTO.Nivel="Nível 2")+8*(ORÇAMENTO.Nivel="Nível 3")+16*(ORÇAMENTO.Nivel="Nível 4")+32*(ORÇAMENTO.Nivel="Serviço"),2),0,1,2,3,4,"S")</f>
        <v>3</v>
      </c>
      <c r="B31">
        <f ca="1">IF(OR(C31="s",C31=0),OFFSET(B31,-1,0),C31)</f>
        <v>3</v>
      </c>
      <c r="C31">
        <f ca="1">IF(OFFSET(C31,-1,0)="L",1,IF(OFFSET(C31,-1,0)=1,2,IF(OR(A31="s",A31=0),"S",IF(AND(OFFSET(C31,-1,0)=2,A31=4),3,IF(AND(OR(OFFSET(C31,-1,0)="s",OFFSET(C31,-1,0)=0),A31&lt;&gt;"s",A31&gt;OFFSET(B31,-1,0)),OFFSET(B31,-1,0),A31)))))</f>
        <v>3</v>
      </c>
      <c r="D31">
        <f ca="1">IF(OR(C31="S",C31=0),0,IF(ISERROR(K31),J31,SMALL(J31:K31,1)))</f>
        <v>4</v>
      </c>
      <c r="E31" t="e">
        <f ca="1">IF($C31=1,OFFSET(E31,-1,0)+MAX(1,COUNTIF([1]QCI!$A$13:$A$24,OFFSET([1]ORÇAMENTO!E36,-1,0))),OFFSET(E31,-1,0))</f>
        <v>#VALUE!</v>
      </c>
      <c r="F31">
        <f ca="1">IF($C31=1,0,IF($C31=2,OFFSET(F31,-1,0)+1,OFFSET(F31,-1,0)))</f>
        <v>1</v>
      </c>
      <c r="G31">
        <f ca="1">IF(AND($C31&lt;=2,$C31&lt;&gt;0),0,IF($C31=3,OFFSET(G31,-1,0)+1,OFFSET(G31,-1,0)))</f>
        <v>1</v>
      </c>
      <c r="H31">
        <f ca="1">IF(AND($C31&lt;=3,$C31&lt;&gt;0),0,IF($C31=4,OFFSET(H31,-1,0)+1,OFFSET(H31,-1,0)))</f>
        <v>0</v>
      </c>
      <c r="I31">
        <f t="shared" ca="1" si="7"/>
        <v>0</v>
      </c>
      <c r="J31">
        <f t="shared" ca="1" si="8"/>
        <v>38</v>
      </c>
      <c r="K31">
        <f ca="1">IF(OR($C31="S",$C31=0),0,MATCH(OFFSET($D31,0,$C31)+IF($C31&lt;&gt;1,1,COUNTIF([1]QCI!$A$13:$A$24,[1]ORÇAMENTO!E36)),OFFSET($D31,1,$C31,ROW($C$156)-ROW($C31)),0))</f>
        <v>4</v>
      </c>
      <c r="L31" s="5" t="str">
        <f ca="1">IF(OR($X31&gt;0,$C31=1,$C31=2,$C31=3,$C31=4),"F","")</f>
        <v>F</v>
      </c>
      <c r="M31" s="6" t="s">
        <v>2</v>
      </c>
      <c r="N31" s="7" t="str">
        <f t="shared" ca="1" si="10"/>
        <v>Nível 3</v>
      </c>
      <c r="O31" s="8" t="s">
        <v>260</v>
      </c>
      <c r="P31" s="9" t="s">
        <v>4</v>
      </c>
      <c r="Q31" s="10"/>
      <c r="R31" s="11" t="s">
        <v>71</v>
      </c>
      <c r="S31" s="12" t="s">
        <v>33</v>
      </c>
      <c r="T31" s="13">
        <v>0</v>
      </c>
      <c r="U31" s="14"/>
      <c r="V31" s="15" t="s">
        <v>7</v>
      </c>
      <c r="W31" s="13"/>
      <c r="X31" s="16"/>
    </row>
    <row r="32" spans="1:24" x14ac:dyDescent="0.35">
      <c r="A32" t="str">
        <f t="shared" ref="A32" si="46">CHOOSE(1+LOG(1+2*(ORÇAMENTO.Nivel="Meta")+4*(ORÇAMENTO.Nivel="Nível 2")+8*(ORÇAMENTO.Nivel="Nível 3")+16*(ORÇAMENTO.Nivel="Nível 4")+32*(ORÇAMENTO.Nivel="Serviço"),2),0,1,2,3,4,"S")</f>
        <v>S</v>
      </c>
      <c r="B32">
        <f t="shared" ref="B32:B37" ca="1" si="47">IF(OR(C32="s",C32=0),OFFSET(B32,-1,0),C32)</f>
        <v>3</v>
      </c>
      <c r="C32" t="str">
        <f t="shared" ref="C32:C37" ca="1" si="48">IF(OFFSET(C32,-1,0)="L",1,IF(OFFSET(C32,-1,0)=1,2,IF(OR(A32="s",A32=0),"S",IF(AND(OFFSET(C32,-1,0)=2,A32=4),3,IF(AND(OR(OFFSET(C32,-1,0)="s",OFFSET(C32,-1,0)=0),A32&lt;&gt;"s",A32&gt;OFFSET(B32,-1,0)),OFFSET(B32,-1,0),A32)))))</f>
        <v>S</v>
      </c>
      <c r="D32">
        <f t="shared" ref="D32:D37" ca="1" si="49">IF(OR(C32="S",C32=0),0,IF(ISERROR(K32),J32,SMALL(J32:K32,1)))</f>
        <v>0</v>
      </c>
      <c r="E32" t="e">
        <f ca="1">IF($C32=1,OFFSET(E32,-1,0)+MAX(1,COUNTIF([1]QCI!$A$13:$A$24,OFFSET([1]ORÇAMENTO!E37,-1,0))),OFFSET(E32,-1,0))</f>
        <v>#VALUE!</v>
      </c>
      <c r="F32">
        <f t="shared" ref="F32:F37" ca="1" si="50">IF($C32=1,0,IF($C32=2,OFFSET(F32,-1,0)+1,OFFSET(F32,-1,0)))</f>
        <v>1</v>
      </c>
      <c r="G32">
        <f t="shared" ref="G32:G37" ca="1" si="51">IF(AND($C32&lt;=2,$C32&lt;&gt;0),0,IF($C32=3,OFFSET(G32,-1,0)+1,OFFSET(G32,-1,0)))</f>
        <v>1</v>
      </c>
      <c r="H32">
        <f t="shared" ref="H32:H37" ca="1" si="52">IF(AND($C32&lt;=3,$C32&lt;&gt;0),0,IF($C32=4,OFFSET(H32,-1,0)+1,OFFSET(H32,-1,0)))</f>
        <v>0</v>
      </c>
      <c r="I32">
        <f t="shared" ca="1" si="7"/>
        <v>0</v>
      </c>
      <c r="J32">
        <f t="shared" ca="1" si="8"/>
        <v>0</v>
      </c>
      <c r="K32">
        <f ca="1">IF(OR($C32="S",$C32=0),0,MATCH(OFFSET($D32,0,$C32)+IF($C32&lt;&gt;1,1,COUNTIF([1]QCI!$A$13:$A$24,[1]ORÇAMENTO!E37)),OFFSET($D32,1,$C32,ROW($C$156)-ROW($C32)),0))</f>
        <v>0</v>
      </c>
      <c r="L32" s="5" t="str">
        <f t="shared" ref="L32:L37" ca="1" si="53">IF(OR($X32&gt;0,$C32=1,$C32=2,$C32=3,$C32=4),"F","")</f>
        <v/>
      </c>
      <c r="M32" s="6" t="s">
        <v>3</v>
      </c>
      <c r="N32" s="7" t="str">
        <f t="shared" ca="1" si="10"/>
        <v>Serviço</v>
      </c>
      <c r="O32" s="8" t="s">
        <v>261</v>
      </c>
      <c r="P32" s="9" t="s">
        <v>4</v>
      </c>
      <c r="Q32" s="10" t="s">
        <v>72</v>
      </c>
      <c r="R32" s="11" t="s">
        <v>73</v>
      </c>
      <c r="S32" s="12" t="s">
        <v>37</v>
      </c>
      <c r="T32" s="13">
        <v>20</v>
      </c>
      <c r="U32" s="14"/>
      <c r="V32" s="15" t="s">
        <v>7</v>
      </c>
      <c r="W32" s="13"/>
      <c r="X32" s="16"/>
    </row>
    <row r="33" spans="1:24" ht="29" x14ac:dyDescent="0.35">
      <c r="A33" t="str">
        <f t="shared" ref="A33" si="54">CHOOSE(1+LOG(1+2*(ORÇAMENTO.Nivel="Meta")+4*(ORÇAMENTO.Nivel="Nível 2")+8*(ORÇAMENTO.Nivel="Nível 3")+16*(ORÇAMENTO.Nivel="Nível 4")+32*(ORÇAMENTO.Nivel="Serviço"),2),0,1,2,3,4,"S")</f>
        <v>S</v>
      </c>
      <c r="B33">
        <f t="shared" ca="1" si="47"/>
        <v>3</v>
      </c>
      <c r="C33" t="str">
        <f t="shared" ca="1" si="48"/>
        <v>S</v>
      </c>
      <c r="D33">
        <f t="shared" ca="1" si="49"/>
        <v>0</v>
      </c>
      <c r="E33" t="e">
        <f ca="1">IF($C33=1,OFFSET(E33,-1,0)+MAX(1,COUNTIF([1]QCI!$A$13:$A$24,OFFSET([1]ORÇAMENTO!E38,-1,0))),OFFSET(E33,-1,0))</f>
        <v>#VALUE!</v>
      </c>
      <c r="F33">
        <f t="shared" ca="1" si="50"/>
        <v>1</v>
      </c>
      <c r="G33">
        <f t="shared" ca="1" si="51"/>
        <v>1</v>
      </c>
      <c r="H33">
        <f t="shared" ca="1" si="52"/>
        <v>0</v>
      </c>
      <c r="I33">
        <f t="shared" ca="1" si="7"/>
        <v>0</v>
      </c>
      <c r="J33">
        <f t="shared" ca="1" si="8"/>
        <v>0</v>
      </c>
      <c r="K33">
        <f ca="1">IF(OR($C33="S",$C33=0),0,MATCH(OFFSET($D33,0,$C33)+IF($C33&lt;&gt;1,1,COUNTIF([1]QCI!$A$13:$A$24,[1]ORÇAMENTO!E38)),OFFSET($D33,1,$C33,ROW($C$156)-ROW($C33)),0))</f>
        <v>0</v>
      </c>
      <c r="L33" s="5" t="str">
        <f t="shared" ca="1" si="53"/>
        <v/>
      </c>
      <c r="M33" s="6" t="s">
        <v>3</v>
      </c>
      <c r="N33" s="7" t="str">
        <f t="shared" ca="1" si="10"/>
        <v>Serviço</v>
      </c>
      <c r="O33" s="8" t="s">
        <v>262</v>
      </c>
      <c r="P33" s="9" t="s">
        <v>4</v>
      </c>
      <c r="Q33" s="10" t="s">
        <v>74</v>
      </c>
      <c r="R33" s="11" t="s">
        <v>75</v>
      </c>
      <c r="S33" s="12" t="s">
        <v>37</v>
      </c>
      <c r="T33" s="13">
        <v>25</v>
      </c>
      <c r="U33" s="14"/>
      <c r="V33" s="15" t="s">
        <v>7</v>
      </c>
      <c r="W33" s="13"/>
      <c r="X33" s="16"/>
    </row>
    <row r="34" spans="1:24" ht="29" x14ac:dyDescent="0.35">
      <c r="A34" t="str">
        <f t="shared" ref="A34" si="55">CHOOSE(1+LOG(1+2*(ORÇAMENTO.Nivel="Meta")+4*(ORÇAMENTO.Nivel="Nível 2")+8*(ORÇAMENTO.Nivel="Nível 3")+16*(ORÇAMENTO.Nivel="Nível 4")+32*(ORÇAMENTO.Nivel="Serviço"),2),0,1,2,3,4,"S")</f>
        <v>S</v>
      </c>
      <c r="B34">
        <f t="shared" ca="1" si="47"/>
        <v>3</v>
      </c>
      <c r="C34" t="str">
        <f t="shared" ca="1" si="48"/>
        <v>S</v>
      </c>
      <c r="D34">
        <f t="shared" ca="1" si="49"/>
        <v>0</v>
      </c>
      <c r="E34" t="e">
        <f ca="1">IF($C34=1,OFFSET(E34,-1,0)+MAX(1,COUNTIF([1]QCI!$A$13:$A$24,OFFSET([1]ORÇAMENTO!E39,-1,0))),OFFSET(E34,-1,0))</f>
        <v>#VALUE!</v>
      </c>
      <c r="F34">
        <f t="shared" ca="1" si="50"/>
        <v>1</v>
      </c>
      <c r="G34">
        <f t="shared" ca="1" si="51"/>
        <v>1</v>
      </c>
      <c r="H34">
        <f t="shared" ca="1" si="52"/>
        <v>0</v>
      </c>
      <c r="I34">
        <f t="shared" ca="1" si="7"/>
        <v>0</v>
      </c>
      <c r="J34">
        <f t="shared" ca="1" si="8"/>
        <v>0</v>
      </c>
      <c r="K34">
        <f ca="1">IF(OR($C34="S",$C34=0),0,MATCH(OFFSET($D34,0,$C34)+IF($C34&lt;&gt;1,1,COUNTIF([1]QCI!$A$13:$A$24,[1]ORÇAMENTO!E39)),OFFSET($D34,1,$C34,ROW($C$156)-ROW($C34)),0))</f>
        <v>0</v>
      </c>
      <c r="L34" s="5" t="str">
        <f t="shared" ca="1" si="53"/>
        <v/>
      </c>
      <c r="M34" s="6" t="s">
        <v>3</v>
      </c>
      <c r="N34" s="7" t="str">
        <f t="shared" ca="1" si="10"/>
        <v>Serviço</v>
      </c>
      <c r="O34" s="8" t="s">
        <v>263</v>
      </c>
      <c r="P34" s="9" t="s">
        <v>4</v>
      </c>
      <c r="Q34" s="10" t="s">
        <v>76</v>
      </c>
      <c r="R34" s="11" t="s">
        <v>77</v>
      </c>
      <c r="S34" s="12" t="s">
        <v>78</v>
      </c>
      <c r="T34" s="13">
        <v>2</v>
      </c>
      <c r="U34" s="14"/>
      <c r="V34" s="15" t="s">
        <v>7</v>
      </c>
      <c r="W34" s="13"/>
      <c r="X34" s="16"/>
    </row>
    <row r="35" spans="1:24" ht="29" x14ac:dyDescent="0.35">
      <c r="A35">
        <f t="shared" ref="A35" si="56">CHOOSE(1+LOG(1+2*(ORÇAMENTO.Nivel="Meta")+4*(ORÇAMENTO.Nivel="Nível 2")+8*(ORÇAMENTO.Nivel="Nível 3")+16*(ORÇAMENTO.Nivel="Nível 4")+32*(ORÇAMENTO.Nivel="Serviço"),2),0,1,2,3,4,"S")</f>
        <v>3</v>
      </c>
      <c r="B35">
        <f t="shared" ca="1" si="47"/>
        <v>3</v>
      </c>
      <c r="C35">
        <f t="shared" ca="1" si="48"/>
        <v>3</v>
      </c>
      <c r="D35">
        <f t="shared" ca="1" si="49"/>
        <v>11</v>
      </c>
      <c r="E35" t="e">
        <f ca="1">IF($C35=1,OFFSET(E35,-1,0)+MAX(1,COUNTIF([1]QCI!$A$13:$A$24,OFFSET([1]ORÇAMENTO!E40,-1,0))),OFFSET(E35,-1,0))</f>
        <v>#VALUE!</v>
      </c>
      <c r="F35">
        <f t="shared" ca="1" si="50"/>
        <v>1</v>
      </c>
      <c r="G35">
        <f t="shared" ca="1" si="51"/>
        <v>2</v>
      </c>
      <c r="H35">
        <f t="shared" ca="1" si="52"/>
        <v>0</v>
      </c>
      <c r="I35">
        <f t="shared" ca="1" si="7"/>
        <v>0</v>
      </c>
      <c r="J35">
        <f t="shared" ca="1" si="8"/>
        <v>34</v>
      </c>
      <c r="K35">
        <f ca="1">IF(OR($C35="S",$C35=0),0,MATCH(OFFSET($D35,0,$C35)+IF($C35&lt;&gt;1,1,COUNTIF([1]QCI!$A$13:$A$24,[1]ORÇAMENTO!E40)),OFFSET($D35,1,$C35,ROW($C$156)-ROW($C35)),0))</f>
        <v>11</v>
      </c>
      <c r="L35" s="5" t="str">
        <f t="shared" ca="1" si="53"/>
        <v>F</v>
      </c>
      <c r="M35" s="6" t="s">
        <v>2</v>
      </c>
      <c r="N35" s="7" t="str">
        <f t="shared" ca="1" si="10"/>
        <v>Nível 3</v>
      </c>
      <c r="O35" s="8" t="s">
        <v>264</v>
      </c>
      <c r="P35" s="9" t="s">
        <v>4</v>
      </c>
      <c r="Q35" s="10"/>
      <c r="R35" s="11" t="s">
        <v>79</v>
      </c>
      <c r="S35" s="12" t="s">
        <v>33</v>
      </c>
      <c r="T35" s="13">
        <v>0</v>
      </c>
      <c r="U35" s="14"/>
      <c r="V35" s="15" t="s">
        <v>7</v>
      </c>
      <c r="W35" s="13"/>
      <c r="X35" s="16"/>
    </row>
    <row r="36" spans="1:24" x14ac:dyDescent="0.35">
      <c r="A36" t="str">
        <f t="shared" ref="A36" si="57">CHOOSE(1+LOG(1+2*(ORÇAMENTO.Nivel="Meta")+4*(ORÇAMENTO.Nivel="Nível 2")+8*(ORÇAMENTO.Nivel="Nível 3")+16*(ORÇAMENTO.Nivel="Nível 4")+32*(ORÇAMENTO.Nivel="Serviço"),2),0,1,2,3,4,"S")</f>
        <v>S</v>
      </c>
      <c r="B36">
        <f t="shared" ca="1" si="47"/>
        <v>3</v>
      </c>
      <c r="C36" t="str">
        <f t="shared" ca="1" si="48"/>
        <v>S</v>
      </c>
      <c r="D36">
        <f t="shared" ca="1" si="49"/>
        <v>0</v>
      </c>
      <c r="E36" t="e">
        <f ca="1">IF($C36=1,OFFSET(E36,-1,0)+MAX(1,COUNTIF([1]QCI!$A$13:$A$24,OFFSET([1]ORÇAMENTO!E41,-1,0))),OFFSET(E36,-1,0))</f>
        <v>#VALUE!</v>
      </c>
      <c r="F36">
        <f t="shared" ca="1" si="50"/>
        <v>1</v>
      </c>
      <c r="G36">
        <f t="shared" ca="1" si="51"/>
        <v>2</v>
      </c>
      <c r="H36">
        <f t="shared" ca="1" si="52"/>
        <v>0</v>
      </c>
      <c r="I36">
        <f t="shared" ca="1" si="7"/>
        <v>0</v>
      </c>
      <c r="J36">
        <f t="shared" ca="1" si="8"/>
        <v>0</v>
      </c>
      <c r="K36">
        <f ca="1">IF(OR($C36="S",$C36=0),0,MATCH(OFFSET($D36,0,$C36)+IF($C36&lt;&gt;1,1,COUNTIF([1]QCI!$A$13:$A$24,[1]ORÇAMENTO!E41)),OFFSET($D36,1,$C36,ROW($C$156)-ROW($C36)),0))</f>
        <v>0</v>
      </c>
      <c r="L36" s="5" t="str">
        <f t="shared" ca="1" si="53"/>
        <v/>
      </c>
      <c r="M36" s="6" t="s">
        <v>3</v>
      </c>
      <c r="N36" s="7" t="str">
        <f t="shared" ca="1" si="10"/>
        <v>Serviço</v>
      </c>
      <c r="O36" s="8" t="s">
        <v>265</v>
      </c>
      <c r="P36" s="9" t="s">
        <v>4</v>
      </c>
      <c r="Q36" s="10" t="s">
        <v>80</v>
      </c>
      <c r="R36" s="11" t="s">
        <v>81</v>
      </c>
      <c r="S36" s="12" t="s">
        <v>82</v>
      </c>
      <c r="T36" s="13">
        <v>4.9800000000000004</v>
      </c>
      <c r="U36" s="14"/>
      <c r="V36" s="15" t="s">
        <v>7</v>
      </c>
      <c r="W36" s="13"/>
      <c r="X36" s="16"/>
    </row>
    <row r="37" spans="1:24" ht="58" x14ac:dyDescent="0.35">
      <c r="A37" t="str">
        <f t="shared" ref="A37" si="58">CHOOSE(1+LOG(1+2*(ORÇAMENTO.Nivel="Meta")+4*(ORÇAMENTO.Nivel="Nível 2")+8*(ORÇAMENTO.Nivel="Nível 3")+16*(ORÇAMENTO.Nivel="Nível 4")+32*(ORÇAMENTO.Nivel="Serviço"),2),0,1,2,3,4,"S")</f>
        <v>S</v>
      </c>
      <c r="B37">
        <f t="shared" ca="1" si="47"/>
        <v>3</v>
      </c>
      <c r="C37" t="str">
        <f t="shared" ca="1" si="48"/>
        <v>S</v>
      </c>
      <c r="D37">
        <f t="shared" ca="1" si="49"/>
        <v>0</v>
      </c>
      <c r="E37" t="e">
        <f ca="1">IF($C37=1,OFFSET(E37,-1,0)+MAX(1,COUNTIF([1]QCI!$A$13:$A$24,OFFSET([1]ORÇAMENTO!E42,-1,0))),OFFSET(E37,-1,0))</f>
        <v>#VALUE!</v>
      </c>
      <c r="F37">
        <f t="shared" ca="1" si="50"/>
        <v>1</v>
      </c>
      <c r="G37">
        <f t="shared" ca="1" si="51"/>
        <v>2</v>
      </c>
      <c r="H37">
        <f t="shared" ca="1" si="52"/>
        <v>0</v>
      </c>
      <c r="I37">
        <f t="shared" ca="1" si="7"/>
        <v>0</v>
      </c>
      <c r="J37">
        <f t="shared" ca="1" si="8"/>
        <v>0</v>
      </c>
      <c r="K37">
        <f ca="1">IF(OR($C37="S",$C37=0),0,MATCH(OFFSET($D37,0,$C37)+IF($C37&lt;&gt;1,1,COUNTIF([1]QCI!$A$13:$A$24,[1]ORÇAMENTO!E42)),OFFSET($D37,1,$C37,ROW($C$156)-ROW($C37)),0))</f>
        <v>0</v>
      </c>
      <c r="L37" s="5" t="str">
        <f t="shared" ca="1" si="53"/>
        <v/>
      </c>
      <c r="M37" s="6" t="s">
        <v>3</v>
      </c>
      <c r="N37" s="7" t="str">
        <f t="shared" ca="1" si="10"/>
        <v>Serviço</v>
      </c>
      <c r="O37" s="8" t="s">
        <v>266</v>
      </c>
      <c r="P37" s="9" t="s">
        <v>4</v>
      </c>
      <c r="Q37" s="10" t="s">
        <v>83</v>
      </c>
      <c r="R37" s="11" t="s">
        <v>84</v>
      </c>
      <c r="S37" s="12" t="s">
        <v>37</v>
      </c>
      <c r="T37" s="13">
        <v>7.05</v>
      </c>
      <c r="U37" s="14"/>
      <c r="V37" s="15" t="s">
        <v>7</v>
      </c>
      <c r="W37" s="13"/>
      <c r="X37" s="16"/>
    </row>
    <row r="38" spans="1:24" ht="29" x14ac:dyDescent="0.35">
      <c r="A38" t="str">
        <f>CHOOSE(1+LOG(1+2*(ORÇAMENTO.Nivel="Meta")+4*(ORÇAMENTO.Nivel="Nível 2")+8*(ORÇAMENTO.Nivel="Nível 3")+16*(ORÇAMENTO.Nivel="Nível 4")+32*(ORÇAMENTO.Nivel="Serviço"),2),0,1,2,3,4,"S")</f>
        <v>S</v>
      </c>
      <c r="B38">
        <f ca="1">IF(OR(C38="s",C38=0),OFFSET(B38,-1,0),C38)</f>
        <v>3</v>
      </c>
      <c r="C38" t="str">
        <f ca="1">IF(OFFSET(C38,-1,0)="L",1,IF(OFFSET(C38,-1,0)=1,2,IF(OR(A38="s",A38=0),"S",IF(AND(OFFSET(C38,-1,0)=2,A38=4),3,IF(AND(OR(OFFSET(C38,-1,0)="s",OFFSET(C38,-1,0)=0),A38&lt;&gt;"s",A38&gt;OFFSET(B38,-1,0)),OFFSET(B38,-1,0),A38)))))</f>
        <v>S</v>
      </c>
      <c r="D38">
        <f ca="1">IF(OR(C38="S",C38=0),0,IF(ISERROR(K38),J38,SMALL(J38:K38,1)))</f>
        <v>0</v>
      </c>
      <c r="E38" t="e">
        <f ca="1">IF($C38=1,OFFSET(E38,-1,0)+MAX(1,COUNTIF([1]QCI!$A$13:$A$24,OFFSET([1]ORÇAMENTO!E43,-1,0))),OFFSET(E38,-1,0))</f>
        <v>#VALUE!</v>
      </c>
      <c r="F38">
        <f ca="1">IF($C38=1,0,IF($C38=2,OFFSET(F38,-1,0)+1,OFFSET(F38,-1,0)))</f>
        <v>1</v>
      </c>
      <c r="G38">
        <f ca="1">IF(AND($C38&lt;=2,$C38&lt;&gt;0),0,IF($C38=3,OFFSET(G38,-1,0)+1,OFFSET(G38,-1,0)))</f>
        <v>2</v>
      </c>
      <c r="H38">
        <f ca="1">IF(AND($C38&lt;=3,$C38&lt;&gt;0),0,IF($C38=4,OFFSET(H38,-1,0)+1,OFFSET(H38,-1,0)))</f>
        <v>0</v>
      </c>
      <c r="I38">
        <f t="shared" ca="1" si="7"/>
        <v>0</v>
      </c>
      <c r="J38">
        <f t="shared" ca="1" si="8"/>
        <v>0</v>
      </c>
      <c r="K38">
        <f ca="1">IF(OR($C38="S",$C38=0),0,MATCH(OFFSET($D38,0,$C38)+IF($C38&lt;&gt;1,1,COUNTIF([1]QCI!$A$13:$A$24,[1]ORÇAMENTO!E43)),OFFSET($D38,1,$C38,ROW($C$156)-ROW($C38)),0))</f>
        <v>0</v>
      </c>
      <c r="L38" s="5" t="str">
        <f ca="1">IF(OR($X38&gt;0,$C38=1,$C38=2,$C38=3,$C38=4),"F","")</f>
        <v/>
      </c>
      <c r="M38" s="6" t="s">
        <v>3</v>
      </c>
      <c r="N38" s="7" t="str">
        <f t="shared" ca="1" si="10"/>
        <v>Serviço</v>
      </c>
      <c r="O38" s="8" t="s">
        <v>267</v>
      </c>
      <c r="P38" s="9" t="s">
        <v>5</v>
      </c>
      <c r="Q38" s="10" t="s">
        <v>85</v>
      </c>
      <c r="R38" s="11" t="s">
        <v>86</v>
      </c>
      <c r="S38" s="12" t="s">
        <v>37</v>
      </c>
      <c r="T38" s="13">
        <v>2.7</v>
      </c>
      <c r="U38" s="14"/>
      <c r="V38" s="15" t="s">
        <v>7</v>
      </c>
      <c r="W38" s="13"/>
      <c r="X38" s="16"/>
    </row>
    <row r="39" spans="1:24" ht="43.5" x14ac:dyDescent="0.35">
      <c r="A39" t="str">
        <f t="shared" ref="A39" si="59">CHOOSE(1+LOG(1+2*(ORÇAMENTO.Nivel="Meta")+4*(ORÇAMENTO.Nivel="Nível 2")+8*(ORÇAMENTO.Nivel="Nível 3")+16*(ORÇAMENTO.Nivel="Nível 4")+32*(ORÇAMENTO.Nivel="Serviço"),2),0,1,2,3,4,"S")</f>
        <v>S</v>
      </c>
      <c r="B39">
        <f t="shared" ref="B39:B42" ca="1" si="60">IF(OR(C39="s",C39=0),OFFSET(B39,-1,0),C39)</f>
        <v>3</v>
      </c>
      <c r="C39" t="str">
        <f t="shared" ref="C39:C42" ca="1" si="61">IF(OFFSET(C39,-1,0)="L",1,IF(OFFSET(C39,-1,0)=1,2,IF(OR(A39="s",A39=0),"S",IF(AND(OFFSET(C39,-1,0)=2,A39=4),3,IF(AND(OR(OFFSET(C39,-1,0)="s",OFFSET(C39,-1,0)=0),A39&lt;&gt;"s",A39&gt;OFFSET(B39,-1,0)),OFFSET(B39,-1,0),A39)))))</f>
        <v>S</v>
      </c>
      <c r="D39">
        <f t="shared" ref="D39:D42" ca="1" si="62">IF(OR(C39="S",C39=0),0,IF(ISERROR(K39),J39,SMALL(J39:K39,1)))</f>
        <v>0</v>
      </c>
      <c r="E39" t="e">
        <f ca="1">IF($C39=1,OFFSET(E39,-1,0)+MAX(1,COUNTIF([1]QCI!$A$13:$A$24,OFFSET([1]ORÇAMENTO!E44,-1,0))),OFFSET(E39,-1,0))</f>
        <v>#VALUE!</v>
      </c>
      <c r="F39">
        <f t="shared" ref="F39:F42" ca="1" si="63">IF($C39=1,0,IF($C39=2,OFFSET(F39,-1,0)+1,OFFSET(F39,-1,0)))</f>
        <v>1</v>
      </c>
      <c r="G39">
        <f t="shared" ref="G39:G42" ca="1" si="64">IF(AND($C39&lt;=2,$C39&lt;&gt;0),0,IF($C39=3,OFFSET(G39,-1,0)+1,OFFSET(G39,-1,0)))</f>
        <v>2</v>
      </c>
      <c r="H39">
        <f t="shared" ref="H39:H42" ca="1" si="65">IF(AND($C39&lt;=3,$C39&lt;&gt;0),0,IF($C39=4,OFFSET(H39,-1,0)+1,OFFSET(H39,-1,0)))</f>
        <v>0</v>
      </c>
      <c r="I39">
        <f t="shared" ca="1" si="7"/>
        <v>0</v>
      </c>
      <c r="J39">
        <f t="shared" ca="1" si="8"/>
        <v>0</v>
      </c>
      <c r="K39">
        <f ca="1">IF(OR($C39="S",$C39=0),0,MATCH(OFFSET($D39,0,$C39)+IF($C39&lt;&gt;1,1,COUNTIF([1]QCI!$A$13:$A$24,[1]ORÇAMENTO!E44)),OFFSET($D39,1,$C39,ROW($C$156)-ROW($C39)),0))</f>
        <v>0</v>
      </c>
      <c r="L39" s="5" t="str">
        <f t="shared" ref="L39:L42" ca="1" si="66">IF(OR($X39&gt;0,$C39=1,$C39=2,$C39=3,$C39=4),"F","")</f>
        <v/>
      </c>
      <c r="M39" s="6" t="s">
        <v>3</v>
      </c>
      <c r="N39" s="7" t="str">
        <f t="shared" ca="1" si="10"/>
        <v>Serviço</v>
      </c>
      <c r="O39" s="8" t="s">
        <v>268</v>
      </c>
      <c r="P39" s="9" t="s">
        <v>4</v>
      </c>
      <c r="Q39" s="10" t="s">
        <v>87</v>
      </c>
      <c r="R39" s="11" t="s">
        <v>88</v>
      </c>
      <c r="S39" s="12" t="s">
        <v>37</v>
      </c>
      <c r="T39" s="13">
        <v>22.8</v>
      </c>
      <c r="U39" s="14"/>
      <c r="V39" s="15" t="s">
        <v>7</v>
      </c>
      <c r="W39" s="13"/>
      <c r="X39" s="16"/>
    </row>
    <row r="40" spans="1:24" ht="43.5" x14ac:dyDescent="0.35">
      <c r="A40" t="str">
        <f t="shared" ref="A40" si="67">CHOOSE(1+LOG(1+2*(ORÇAMENTO.Nivel="Meta")+4*(ORÇAMENTO.Nivel="Nível 2")+8*(ORÇAMENTO.Nivel="Nível 3")+16*(ORÇAMENTO.Nivel="Nível 4")+32*(ORÇAMENTO.Nivel="Serviço"),2),0,1,2,3,4,"S")</f>
        <v>S</v>
      </c>
      <c r="B40">
        <f t="shared" ca="1" si="60"/>
        <v>3</v>
      </c>
      <c r="C40" t="str">
        <f t="shared" ca="1" si="61"/>
        <v>S</v>
      </c>
      <c r="D40">
        <f t="shared" ca="1" si="62"/>
        <v>0</v>
      </c>
      <c r="E40" t="e">
        <f ca="1">IF($C40=1,OFFSET(E40,-1,0)+MAX(1,COUNTIF([1]QCI!$A$13:$A$24,OFFSET([1]ORÇAMENTO!E45,-1,0))),OFFSET(E40,-1,0))</f>
        <v>#VALUE!</v>
      </c>
      <c r="F40">
        <f t="shared" ca="1" si="63"/>
        <v>1</v>
      </c>
      <c r="G40">
        <f t="shared" ca="1" si="64"/>
        <v>2</v>
      </c>
      <c r="H40">
        <f t="shared" ca="1" si="65"/>
        <v>0</v>
      </c>
      <c r="I40">
        <f t="shared" ca="1" si="7"/>
        <v>0</v>
      </c>
      <c r="J40">
        <f t="shared" ca="1" si="8"/>
        <v>0</v>
      </c>
      <c r="K40">
        <f ca="1">IF(OR($C40="S",$C40=0),0,MATCH(OFFSET($D40,0,$C40)+IF($C40&lt;&gt;1,1,COUNTIF([1]QCI!$A$13:$A$24,[1]ORÇAMENTO!E45)),OFFSET($D40,1,$C40,ROW($C$156)-ROW($C40)),0))</f>
        <v>0</v>
      </c>
      <c r="L40" s="5" t="str">
        <f t="shared" ca="1" si="66"/>
        <v/>
      </c>
      <c r="M40" s="6" t="s">
        <v>3</v>
      </c>
      <c r="N40" s="7" t="str">
        <f t="shared" ca="1" si="10"/>
        <v>Serviço</v>
      </c>
      <c r="O40" s="8" t="s">
        <v>269</v>
      </c>
      <c r="P40" s="9" t="s">
        <v>4</v>
      </c>
      <c r="Q40" s="10" t="s">
        <v>89</v>
      </c>
      <c r="R40" s="11" t="s">
        <v>90</v>
      </c>
      <c r="S40" s="12" t="s">
        <v>37</v>
      </c>
      <c r="T40" s="13">
        <v>22.8</v>
      </c>
      <c r="U40" s="14"/>
      <c r="V40" s="15" t="s">
        <v>7</v>
      </c>
      <c r="W40" s="13"/>
      <c r="X40" s="16"/>
    </row>
    <row r="41" spans="1:24" ht="43.5" x14ac:dyDescent="0.35">
      <c r="A41" t="str">
        <f t="shared" ref="A41" si="68">CHOOSE(1+LOG(1+2*(ORÇAMENTO.Nivel="Meta")+4*(ORÇAMENTO.Nivel="Nível 2")+8*(ORÇAMENTO.Nivel="Nível 3")+16*(ORÇAMENTO.Nivel="Nível 4")+32*(ORÇAMENTO.Nivel="Serviço"),2),0,1,2,3,4,"S")</f>
        <v>S</v>
      </c>
      <c r="B41">
        <f t="shared" ca="1" si="60"/>
        <v>3</v>
      </c>
      <c r="C41" t="str">
        <f t="shared" ca="1" si="61"/>
        <v>S</v>
      </c>
      <c r="D41">
        <f t="shared" ca="1" si="62"/>
        <v>0</v>
      </c>
      <c r="E41" t="e">
        <f ca="1">IF($C41=1,OFFSET(E41,-1,0)+MAX(1,COUNTIF([1]QCI!$A$13:$A$24,OFFSET([1]ORÇAMENTO!E46,-1,0))),OFFSET(E41,-1,0))</f>
        <v>#VALUE!</v>
      </c>
      <c r="F41">
        <f t="shared" ca="1" si="63"/>
        <v>1</v>
      </c>
      <c r="G41">
        <f t="shared" ca="1" si="64"/>
        <v>2</v>
      </c>
      <c r="H41">
        <f t="shared" ca="1" si="65"/>
        <v>0</v>
      </c>
      <c r="I41">
        <f t="shared" ca="1" si="7"/>
        <v>0</v>
      </c>
      <c r="J41">
        <f t="shared" ca="1" si="8"/>
        <v>0</v>
      </c>
      <c r="K41">
        <f ca="1">IF(OR($C41="S",$C41=0),0,MATCH(OFFSET($D41,0,$C41)+IF($C41&lt;&gt;1,1,COUNTIF([1]QCI!$A$13:$A$24,[1]ORÇAMENTO!E46)),OFFSET($D41,1,$C41,ROW($C$156)-ROW($C41)),0))</f>
        <v>0</v>
      </c>
      <c r="L41" s="5" t="str">
        <f t="shared" ca="1" si="66"/>
        <v/>
      </c>
      <c r="M41" s="6" t="s">
        <v>3</v>
      </c>
      <c r="N41" s="7" t="str">
        <f t="shared" ca="1" si="10"/>
        <v>Serviço</v>
      </c>
      <c r="O41" s="8" t="s">
        <v>270</v>
      </c>
      <c r="P41" s="9" t="s">
        <v>4</v>
      </c>
      <c r="Q41" s="10" t="s">
        <v>91</v>
      </c>
      <c r="R41" s="11" t="s">
        <v>92</v>
      </c>
      <c r="S41" s="12" t="s">
        <v>37</v>
      </c>
      <c r="T41" s="13">
        <v>22.8</v>
      </c>
      <c r="U41" s="14"/>
      <c r="V41" s="15" t="s">
        <v>7</v>
      </c>
      <c r="W41" s="13"/>
      <c r="X41" s="16"/>
    </row>
    <row r="42" spans="1:24" ht="29" x14ac:dyDescent="0.35">
      <c r="A42" t="str">
        <f t="shared" ref="A42" si="69">CHOOSE(1+LOG(1+2*(ORÇAMENTO.Nivel="Meta")+4*(ORÇAMENTO.Nivel="Nível 2")+8*(ORÇAMENTO.Nivel="Nível 3")+16*(ORÇAMENTO.Nivel="Nível 4")+32*(ORÇAMENTO.Nivel="Serviço"),2),0,1,2,3,4,"S")</f>
        <v>S</v>
      </c>
      <c r="B42">
        <f t="shared" ca="1" si="60"/>
        <v>3</v>
      </c>
      <c r="C42" t="str">
        <f t="shared" ca="1" si="61"/>
        <v>S</v>
      </c>
      <c r="D42">
        <f t="shared" ca="1" si="62"/>
        <v>0</v>
      </c>
      <c r="E42" t="e">
        <f ca="1">IF($C42=1,OFFSET(E42,-1,0)+MAX(1,COUNTIF([1]QCI!$A$13:$A$24,OFFSET([1]ORÇAMENTO!E47,-1,0))),OFFSET(E42,-1,0))</f>
        <v>#VALUE!</v>
      </c>
      <c r="F42">
        <f t="shared" ca="1" si="63"/>
        <v>1</v>
      </c>
      <c r="G42">
        <f t="shared" ca="1" si="64"/>
        <v>2</v>
      </c>
      <c r="H42">
        <f t="shared" ca="1" si="65"/>
        <v>0</v>
      </c>
      <c r="I42">
        <f t="shared" ca="1" si="7"/>
        <v>0</v>
      </c>
      <c r="J42">
        <f t="shared" ca="1" si="8"/>
        <v>0</v>
      </c>
      <c r="K42">
        <f ca="1">IF(OR($C42="S",$C42=0),0,MATCH(OFFSET($D42,0,$C42)+IF($C42&lt;&gt;1,1,COUNTIF([1]QCI!$A$13:$A$24,[1]ORÇAMENTO!E47)),OFFSET($D42,1,$C42,ROW($C$156)-ROW($C42)),0))</f>
        <v>0</v>
      </c>
      <c r="L42" s="5" t="str">
        <f t="shared" ca="1" si="66"/>
        <v/>
      </c>
      <c r="M42" s="6" t="s">
        <v>3</v>
      </c>
      <c r="N42" s="7" t="str">
        <f t="shared" ca="1" si="10"/>
        <v>Serviço</v>
      </c>
      <c r="O42" s="8" t="s">
        <v>271</v>
      </c>
      <c r="P42" s="9" t="s">
        <v>6</v>
      </c>
      <c r="Q42" s="10" t="s">
        <v>93</v>
      </c>
      <c r="R42" s="11" t="s">
        <v>94</v>
      </c>
      <c r="S42" s="12" t="s">
        <v>37</v>
      </c>
      <c r="T42" s="13">
        <v>22.8</v>
      </c>
      <c r="U42" s="14"/>
      <c r="V42" s="15" t="s">
        <v>7</v>
      </c>
      <c r="W42" s="13"/>
      <c r="X42" s="16"/>
    </row>
    <row r="43" spans="1:24" x14ac:dyDescent="0.35">
      <c r="A43" t="str">
        <f>CHOOSE(1+LOG(1+2*(ORÇAMENTO.Nivel="Meta")+4*(ORÇAMENTO.Nivel="Nível 2")+8*(ORÇAMENTO.Nivel="Nível 3")+16*(ORÇAMENTO.Nivel="Nível 4")+32*(ORÇAMENTO.Nivel="Serviço"),2),0,1,2,3,4,"S")</f>
        <v>S</v>
      </c>
      <c r="B43">
        <f ca="1">IF(OR(C43="s",C43=0),OFFSET(B43,-1,0),C43)</f>
        <v>3</v>
      </c>
      <c r="C43" t="str">
        <f ca="1">IF(OFFSET(C43,-1,0)="L",1,IF(OFFSET(C43,-1,0)=1,2,IF(OR(A43="s",A43=0),"S",IF(AND(OFFSET(C43,-1,0)=2,A43=4),3,IF(AND(OR(OFFSET(C43,-1,0)="s",OFFSET(C43,-1,0)=0),A43&lt;&gt;"s",A43&gt;OFFSET(B43,-1,0)),OFFSET(B43,-1,0),A43)))))</f>
        <v>S</v>
      </c>
      <c r="D43">
        <f ca="1">IF(OR(C43="S",C43=0),0,IF(ISERROR(K43),J43,SMALL(J43:K43,1)))</f>
        <v>0</v>
      </c>
      <c r="E43" t="e">
        <f ca="1">IF($C43=1,OFFSET(E43,-1,0)+MAX(1,COUNTIF([1]QCI!$A$13:$A$24,OFFSET([1]ORÇAMENTO!E48,-1,0))),OFFSET(E43,-1,0))</f>
        <v>#VALUE!</v>
      </c>
      <c r="F43">
        <f ca="1">IF($C43=1,0,IF($C43=2,OFFSET(F43,-1,0)+1,OFFSET(F43,-1,0)))</f>
        <v>1</v>
      </c>
      <c r="G43">
        <f ca="1">IF(AND($C43&lt;=2,$C43&lt;&gt;0),0,IF($C43=3,OFFSET(G43,-1,0)+1,OFFSET(G43,-1,0)))</f>
        <v>2</v>
      </c>
      <c r="H43">
        <f ca="1">IF(AND($C43&lt;=3,$C43&lt;&gt;0),0,IF($C43=4,OFFSET(H43,-1,0)+1,OFFSET(H43,-1,0)))</f>
        <v>0</v>
      </c>
      <c r="I43">
        <f t="shared" ref="I43:I74" ca="1" si="70">IF(AND($C43&lt;=4,$C43&lt;&gt;0),0,IF(AND($C43="S",$X43&gt;0),OFFSET(I43,-1,0)+1,OFFSET(I43,-1,0)))</f>
        <v>0</v>
      </c>
      <c r="J43">
        <f t="shared" ca="1" si="8"/>
        <v>0</v>
      </c>
      <c r="K43">
        <f ca="1">IF(OR($C43="S",$C43=0),0,MATCH(OFFSET($D43,0,$C43)+IF($C43&lt;&gt;1,1,COUNTIF([1]QCI!$A$13:$A$24,[1]ORÇAMENTO!E48)),OFFSET($D43,1,$C43,ROW($C$156)-ROW($C43)),0))</f>
        <v>0</v>
      </c>
      <c r="L43" s="5" t="str">
        <f ca="1">IF(OR($X43&gt;0,$C43=1,$C43=2,$C43=3,$C43=4),"F","")</f>
        <v/>
      </c>
      <c r="M43" s="6" t="s">
        <v>3</v>
      </c>
      <c r="N43" s="7" t="str">
        <f t="shared" ref="N43:N74" ca="1" si="71">CHOOSE(1+LOG(1+2*(C43=1)+4*(C43=2)+8*(C43=3)+16*(C43=4)+32*(C43="S"),2),"","Meta","Nível 2","Nível 3","Nível 4","Serviço")</f>
        <v>Serviço</v>
      </c>
      <c r="O43" s="8" t="s">
        <v>272</v>
      </c>
      <c r="P43" s="9" t="s">
        <v>95</v>
      </c>
      <c r="Q43" s="10" t="s">
        <v>96</v>
      </c>
      <c r="R43" s="11" t="s">
        <v>97</v>
      </c>
      <c r="S43" s="12" t="s">
        <v>37</v>
      </c>
      <c r="T43" s="13">
        <v>3.5</v>
      </c>
      <c r="U43" s="14"/>
      <c r="V43" s="15" t="s">
        <v>7</v>
      </c>
      <c r="W43" s="13"/>
      <c r="X43" s="16"/>
    </row>
    <row r="44" spans="1:24" ht="29" x14ac:dyDescent="0.35">
      <c r="A44" t="str">
        <f t="shared" ref="A44" si="72">CHOOSE(1+LOG(1+2*(ORÇAMENTO.Nivel="Meta")+4*(ORÇAMENTO.Nivel="Nível 2")+8*(ORÇAMENTO.Nivel="Nível 3")+16*(ORÇAMENTO.Nivel="Nível 4")+32*(ORÇAMENTO.Nivel="Serviço"),2),0,1,2,3,4,"S")</f>
        <v>S</v>
      </c>
      <c r="B44">
        <f t="shared" ref="B44:B47" ca="1" si="73">IF(OR(C44="s",C44=0),OFFSET(B44,-1,0),C44)</f>
        <v>3</v>
      </c>
      <c r="C44" t="str">
        <f t="shared" ref="C44:C47" ca="1" si="74">IF(OFFSET(C44,-1,0)="L",1,IF(OFFSET(C44,-1,0)=1,2,IF(OR(A44="s",A44=0),"S",IF(AND(OFFSET(C44,-1,0)=2,A44=4),3,IF(AND(OR(OFFSET(C44,-1,0)="s",OFFSET(C44,-1,0)=0),A44&lt;&gt;"s",A44&gt;OFFSET(B44,-1,0)),OFFSET(B44,-1,0),A44)))))</f>
        <v>S</v>
      </c>
      <c r="D44">
        <f t="shared" ref="D44:D47" ca="1" si="75">IF(OR(C44="S",C44=0),0,IF(ISERROR(K44),J44,SMALL(J44:K44,1)))</f>
        <v>0</v>
      </c>
      <c r="E44" t="e">
        <f ca="1">IF($C44=1,OFFSET(E44,-1,0)+MAX(1,COUNTIF([1]QCI!$A$13:$A$24,OFFSET([1]ORÇAMENTO!E49,-1,0))),OFFSET(E44,-1,0))</f>
        <v>#VALUE!</v>
      </c>
      <c r="F44">
        <f t="shared" ref="F44:F47" ca="1" si="76">IF($C44=1,0,IF($C44=2,OFFSET(F44,-1,0)+1,OFFSET(F44,-1,0)))</f>
        <v>1</v>
      </c>
      <c r="G44">
        <f t="shared" ref="G44:G47" ca="1" si="77">IF(AND($C44&lt;=2,$C44&lt;&gt;0),0,IF($C44=3,OFFSET(G44,-1,0)+1,OFFSET(G44,-1,0)))</f>
        <v>2</v>
      </c>
      <c r="H44">
        <f t="shared" ref="H44:H47" ca="1" si="78">IF(AND($C44&lt;=3,$C44&lt;&gt;0),0,IF($C44=4,OFFSET(H44,-1,0)+1,OFFSET(H44,-1,0)))</f>
        <v>0</v>
      </c>
      <c r="I44">
        <f t="shared" ca="1" si="70"/>
        <v>0</v>
      </c>
      <c r="J44">
        <f t="shared" ca="1" si="8"/>
        <v>0</v>
      </c>
      <c r="K44">
        <f ca="1">IF(OR($C44="S",$C44=0),0,MATCH(OFFSET($D44,0,$C44)+IF($C44&lt;&gt;1,1,COUNTIF([1]QCI!$A$13:$A$24,[1]ORÇAMENTO!E49)),OFFSET($D44,1,$C44,ROW($C$156)-ROW($C44)),0))</f>
        <v>0</v>
      </c>
      <c r="L44" s="5" t="str">
        <f t="shared" ref="L44:L47" ca="1" si="79">IF(OR($X44&gt;0,$C44=1,$C44=2,$C44=3,$C44=4),"F","")</f>
        <v/>
      </c>
      <c r="M44" s="6" t="s">
        <v>3</v>
      </c>
      <c r="N44" s="7" t="str">
        <f t="shared" ca="1" si="71"/>
        <v>Serviço</v>
      </c>
      <c r="O44" s="8" t="s">
        <v>273</v>
      </c>
      <c r="P44" s="9" t="s">
        <v>4</v>
      </c>
      <c r="Q44" s="10" t="s">
        <v>98</v>
      </c>
      <c r="R44" s="11" t="s">
        <v>99</v>
      </c>
      <c r="S44" s="12" t="s">
        <v>37</v>
      </c>
      <c r="T44" s="13">
        <v>2.64</v>
      </c>
      <c r="U44" s="14"/>
      <c r="V44" s="15" t="s">
        <v>7</v>
      </c>
      <c r="W44" s="13"/>
      <c r="X44" s="16"/>
    </row>
    <row r="45" spans="1:24" x14ac:dyDescent="0.35">
      <c r="A45" t="str">
        <f t="shared" ref="A45" si="80">CHOOSE(1+LOG(1+2*(ORÇAMENTO.Nivel="Meta")+4*(ORÇAMENTO.Nivel="Nível 2")+8*(ORÇAMENTO.Nivel="Nível 3")+16*(ORÇAMENTO.Nivel="Nível 4")+32*(ORÇAMENTO.Nivel="Serviço"),2),0,1,2,3,4,"S")</f>
        <v>S</v>
      </c>
      <c r="B45">
        <f t="shared" ca="1" si="73"/>
        <v>3</v>
      </c>
      <c r="C45" t="str">
        <f t="shared" ca="1" si="74"/>
        <v>S</v>
      </c>
      <c r="D45">
        <f t="shared" ca="1" si="75"/>
        <v>0</v>
      </c>
      <c r="E45" t="e">
        <f ca="1">IF($C45=1,OFFSET(E45,-1,0)+MAX(1,COUNTIF([1]QCI!$A$13:$A$24,OFFSET([1]ORÇAMENTO!E50,-1,0))),OFFSET(E45,-1,0))</f>
        <v>#VALUE!</v>
      </c>
      <c r="F45">
        <f t="shared" ca="1" si="76"/>
        <v>1</v>
      </c>
      <c r="G45">
        <f t="shared" ca="1" si="77"/>
        <v>2</v>
      </c>
      <c r="H45">
        <f t="shared" ca="1" si="78"/>
        <v>0</v>
      </c>
      <c r="I45">
        <f t="shared" ca="1" si="70"/>
        <v>0</v>
      </c>
      <c r="J45">
        <f t="shared" ca="1" si="8"/>
        <v>0</v>
      </c>
      <c r="K45">
        <f ca="1">IF(OR($C45="S",$C45=0),0,MATCH(OFFSET($D45,0,$C45)+IF($C45&lt;&gt;1,1,COUNTIF([1]QCI!$A$13:$A$24,[1]ORÇAMENTO!E50)),OFFSET($D45,1,$C45,ROW($C$156)-ROW($C45)),0))</f>
        <v>0</v>
      </c>
      <c r="L45" s="5" t="str">
        <f t="shared" ca="1" si="79"/>
        <v/>
      </c>
      <c r="M45" s="6" t="s">
        <v>3</v>
      </c>
      <c r="N45" s="7" t="str">
        <f t="shared" ca="1" si="71"/>
        <v>Serviço</v>
      </c>
      <c r="O45" s="8" t="s">
        <v>274</v>
      </c>
      <c r="P45" s="9" t="s">
        <v>5</v>
      </c>
      <c r="Q45" s="10" t="s">
        <v>100</v>
      </c>
      <c r="R45" s="11" t="s">
        <v>101</v>
      </c>
      <c r="S45" s="12" t="s">
        <v>82</v>
      </c>
      <c r="T45" s="13">
        <v>6.28</v>
      </c>
      <c r="U45" s="14"/>
      <c r="V45" s="15" t="s">
        <v>7</v>
      </c>
      <c r="W45" s="13"/>
      <c r="X45" s="16"/>
    </row>
    <row r="46" spans="1:24" x14ac:dyDescent="0.35">
      <c r="A46">
        <f t="shared" ref="A46" si="81">CHOOSE(1+LOG(1+2*(ORÇAMENTO.Nivel="Meta")+4*(ORÇAMENTO.Nivel="Nível 2")+8*(ORÇAMENTO.Nivel="Nível 3")+16*(ORÇAMENTO.Nivel="Nível 4")+32*(ORÇAMENTO.Nivel="Serviço"),2),0,1,2,3,4,"S")</f>
        <v>3</v>
      </c>
      <c r="B46">
        <f t="shared" ca="1" si="73"/>
        <v>3</v>
      </c>
      <c r="C46">
        <f t="shared" ca="1" si="74"/>
        <v>3</v>
      </c>
      <c r="D46">
        <f t="shared" ca="1" si="75"/>
        <v>9</v>
      </c>
      <c r="E46" t="e">
        <f ca="1">IF($C46=1,OFFSET(E46,-1,0)+MAX(1,COUNTIF([1]QCI!$A$13:$A$24,OFFSET([1]ORÇAMENTO!E51,-1,0))),OFFSET(E46,-1,0))</f>
        <v>#VALUE!</v>
      </c>
      <c r="F46">
        <f t="shared" ca="1" si="76"/>
        <v>1</v>
      </c>
      <c r="G46">
        <f t="shared" ca="1" si="77"/>
        <v>3</v>
      </c>
      <c r="H46">
        <f t="shared" ca="1" si="78"/>
        <v>0</v>
      </c>
      <c r="I46">
        <f t="shared" ca="1" si="70"/>
        <v>0</v>
      </c>
      <c r="J46">
        <f t="shared" ca="1" si="8"/>
        <v>23</v>
      </c>
      <c r="K46">
        <f ca="1">IF(OR($C46="S",$C46=0),0,MATCH(OFFSET($D46,0,$C46)+IF($C46&lt;&gt;1,1,COUNTIF([1]QCI!$A$13:$A$24,[1]ORÇAMENTO!E51)),OFFSET($D46,1,$C46,ROW($C$156)-ROW($C46)),0))</f>
        <v>9</v>
      </c>
      <c r="L46" s="5" t="str">
        <f t="shared" ca="1" si="79"/>
        <v>F</v>
      </c>
      <c r="M46" s="6" t="s">
        <v>2</v>
      </c>
      <c r="N46" s="7" t="str">
        <f t="shared" ca="1" si="71"/>
        <v>Nível 3</v>
      </c>
      <c r="O46" s="8" t="s">
        <v>275</v>
      </c>
      <c r="P46" s="9" t="s">
        <v>4</v>
      </c>
      <c r="Q46" s="10"/>
      <c r="R46" s="11" t="s">
        <v>102</v>
      </c>
      <c r="S46" s="12" t="s">
        <v>33</v>
      </c>
      <c r="T46" s="13">
        <v>0</v>
      </c>
      <c r="U46" s="14"/>
      <c r="V46" s="15" t="s">
        <v>7</v>
      </c>
      <c r="W46" s="13"/>
      <c r="X46" s="16"/>
    </row>
    <row r="47" spans="1:24" ht="29" x14ac:dyDescent="0.35">
      <c r="A47" t="str">
        <f t="shared" ref="A47" si="82">CHOOSE(1+LOG(1+2*(ORÇAMENTO.Nivel="Meta")+4*(ORÇAMENTO.Nivel="Nível 2")+8*(ORÇAMENTO.Nivel="Nível 3")+16*(ORÇAMENTO.Nivel="Nível 4")+32*(ORÇAMENTO.Nivel="Serviço"),2),0,1,2,3,4,"S")</f>
        <v>S</v>
      </c>
      <c r="B47">
        <f t="shared" ca="1" si="73"/>
        <v>3</v>
      </c>
      <c r="C47" t="str">
        <f t="shared" ca="1" si="74"/>
        <v>S</v>
      </c>
      <c r="D47">
        <f t="shared" ca="1" si="75"/>
        <v>0</v>
      </c>
      <c r="E47" t="e">
        <f ca="1">IF($C47=1,OFFSET(E47,-1,0)+MAX(1,COUNTIF([1]QCI!$A$13:$A$24,OFFSET([1]ORÇAMENTO!E52,-1,0))),OFFSET(E47,-1,0))</f>
        <v>#VALUE!</v>
      </c>
      <c r="F47">
        <f t="shared" ca="1" si="76"/>
        <v>1</v>
      </c>
      <c r="G47">
        <f t="shared" ca="1" si="77"/>
        <v>3</v>
      </c>
      <c r="H47">
        <f t="shared" ca="1" si="78"/>
        <v>0</v>
      </c>
      <c r="I47">
        <f t="shared" ca="1" si="70"/>
        <v>0</v>
      </c>
      <c r="J47">
        <f t="shared" ca="1" si="8"/>
        <v>0</v>
      </c>
      <c r="K47">
        <f ca="1">IF(OR($C47="S",$C47=0),0,MATCH(OFFSET($D47,0,$C47)+IF($C47&lt;&gt;1,1,COUNTIF([1]QCI!$A$13:$A$24,[1]ORÇAMENTO!E52)),OFFSET($D47,1,$C47,ROW($C$156)-ROW($C47)),0))</f>
        <v>0</v>
      </c>
      <c r="L47" s="5" t="str">
        <f t="shared" ca="1" si="79"/>
        <v/>
      </c>
      <c r="M47" s="6" t="s">
        <v>3</v>
      </c>
      <c r="N47" s="7" t="str">
        <f t="shared" ca="1" si="71"/>
        <v>Serviço</v>
      </c>
      <c r="O47" s="8" t="s">
        <v>276</v>
      </c>
      <c r="P47" s="9" t="s">
        <v>4</v>
      </c>
      <c r="Q47" s="10" t="s">
        <v>103</v>
      </c>
      <c r="R47" s="11" t="s">
        <v>104</v>
      </c>
      <c r="S47" s="12" t="s">
        <v>50</v>
      </c>
      <c r="T47" s="13">
        <v>30</v>
      </c>
      <c r="U47" s="14"/>
      <c r="V47" s="15" t="s">
        <v>7</v>
      </c>
      <c r="W47" s="13"/>
      <c r="X47" s="16"/>
    </row>
    <row r="48" spans="1:24" ht="43.5" x14ac:dyDescent="0.35">
      <c r="A48" t="str">
        <f>CHOOSE(1+LOG(1+2*(ORÇAMENTO.Nivel="Meta")+4*(ORÇAMENTO.Nivel="Nível 2")+8*(ORÇAMENTO.Nivel="Nível 3")+16*(ORÇAMENTO.Nivel="Nível 4")+32*(ORÇAMENTO.Nivel="Serviço"),2),0,1,2,3,4,"S")</f>
        <v>S</v>
      </c>
      <c r="B48">
        <f ca="1">IF(OR(C48="s",C48=0),OFFSET(B48,-1,0),C48)</f>
        <v>3</v>
      </c>
      <c r="C48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>
        <f ca="1">IF(OR(C48="S",C48=0),0,IF(ISERROR(K48),J48,SMALL(J48:K48,1)))</f>
        <v>0</v>
      </c>
      <c r="E48" t="e">
        <f ca="1">IF($C48=1,OFFSET(E48,-1,0)+MAX(1,COUNTIF([1]QCI!$A$13:$A$24,OFFSET([1]ORÇAMENTO!E53,-1,0))),OFFSET(E48,-1,0))</f>
        <v>#VALUE!</v>
      </c>
      <c r="F48">
        <f ca="1">IF($C48=1,0,IF($C48=2,OFFSET(F48,-1,0)+1,OFFSET(F48,-1,0)))</f>
        <v>1</v>
      </c>
      <c r="G48">
        <f ca="1">IF(AND($C48&lt;=2,$C48&lt;&gt;0),0,IF($C48=3,OFFSET(G48,-1,0)+1,OFFSET(G48,-1,0)))</f>
        <v>3</v>
      </c>
      <c r="H48">
        <f ca="1">IF(AND($C48&lt;=3,$C48&lt;&gt;0),0,IF($C48=4,OFFSET(H48,-1,0)+1,OFFSET(H48,-1,0)))</f>
        <v>0</v>
      </c>
      <c r="I48">
        <f t="shared" ca="1" si="70"/>
        <v>0</v>
      </c>
      <c r="J48">
        <f t="shared" ca="1" si="8"/>
        <v>0</v>
      </c>
      <c r="K48">
        <f ca="1">IF(OR($C48="S",$C48=0),0,MATCH(OFFSET($D48,0,$C48)+IF($C48&lt;&gt;1,1,COUNTIF([1]QCI!$A$13:$A$24,[1]ORÇAMENTO!E53)),OFFSET($D48,1,$C48,ROW($C$156)-ROW($C48)),0))</f>
        <v>0</v>
      </c>
      <c r="L48" s="5" t="str">
        <f ca="1">IF(OR($X48&gt;0,$C48=1,$C48=2,$C48=3,$C48=4),"F","")</f>
        <v/>
      </c>
      <c r="M48" s="6" t="s">
        <v>3</v>
      </c>
      <c r="N48" s="7" t="str">
        <f t="shared" ca="1" si="71"/>
        <v>Serviço</v>
      </c>
      <c r="O48" s="8" t="s">
        <v>277</v>
      </c>
      <c r="P48" s="9" t="s">
        <v>4</v>
      </c>
      <c r="Q48" s="10" t="s">
        <v>105</v>
      </c>
      <c r="R48" s="11" t="s">
        <v>106</v>
      </c>
      <c r="S48" s="12" t="s">
        <v>50</v>
      </c>
      <c r="T48" s="13">
        <v>30</v>
      </c>
      <c r="U48" s="14"/>
      <c r="V48" s="15" t="s">
        <v>7</v>
      </c>
      <c r="W48" s="13"/>
      <c r="X48" s="16"/>
    </row>
    <row r="49" spans="1:24" ht="29" x14ac:dyDescent="0.35">
      <c r="A49" t="str">
        <f t="shared" ref="A49" si="83">CHOOSE(1+LOG(1+2*(ORÇAMENTO.Nivel="Meta")+4*(ORÇAMENTO.Nivel="Nível 2")+8*(ORÇAMENTO.Nivel="Nível 3")+16*(ORÇAMENTO.Nivel="Nível 4")+32*(ORÇAMENTO.Nivel="Serviço"),2),0,1,2,3,4,"S")</f>
        <v>S</v>
      </c>
      <c r="B49">
        <f t="shared" ref="B49:B51" ca="1" si="84">IF(OR(C49="s",C49=0),OFFSET(B49,-1,0),C49)</f>
        <v>3</v>
      </c>
      <c r="C49" t="str">
        <f t="shared" ref="C49:C51" ca="1" si="85">IF(OFFSET(C49,-1,0)="L",1,IF(OFFSET(C49,-1,0)=1,2,IF(OR(A49="s",A49=0),"S",IF(AND(OFFSET(C49,-1,0)=2,A49=4),3,IF(AND(OR(OFFSET(C49,-1,0)="s",OFFSET(C49,-1,0)=0),A49&lt;&gt;"s",A49&gt;OFFSET(B49,-1,0)),OFFSET(B49,-1,0),A49)))))</f>
        <v>S</v>
      </c>
      <c r="D49">
        <f t="shared" ref="D49:D51" ca="1" si="86">IF(OR(C49="S",C49=0),0,IF(ISERROR(K49),J49,SMALL(J49:K49,1)))</f>
        <v>0</v>
      </c>
      <c r="E49" t="e">
        <f ca="1">IF($C49=1,OFFSET(E49,-1,0)+MAX(1,COUNTIF([1]QCI!$A$13:$A$24,OFFSET([1]ORÇAMENTO!E54,-1,0))),OFFSET(E49,-1,0))</f>
        <v>#VALUE!</v>
      </c>
      <c r="F49">
        <f t="shared" ref="F49:F51" ca="1" si="87">IF($C49=1,0,IF($C49=2,OFFSET(F49,-1,0)+1,OFFSET(F49,-1,0)))</f>
        <v>1</v>
      </c>
      <c r="G49">
        <f t="shared" ref="G49:G51" ca="1" si="88">IF(AND($C49&lt;=2,$C49&lt;&gt;0),0,IF($C49=3,OFFSET(G49,-1,0)+1,OFFSET(G49,-1,0)))</f>
        <v>3</v>
      </c>
      <c r="H49">
        <f t="shared" ref="H49:H51" ca="1" si="89">IF(AND($C49&lt;=3,$C49&lt;&gt;0),0,IF($C49=4,OFFSET(H49,-1,0)+1,OFFSET(H49,-1,0)))</f>
        <v>0</v>
      </c>
      <c r="I49">
        <f t="shared" ca="1" si="70"/>
        <v>0</v>
      </c>
      <c r="J49">
        <f t="shared" ca="1" si="8"/>
        <v>0</v>
      </c>
      <c r="K49">
        <f ca="1">IF(OR($C49="S",$C49=0),0,MATCH(OFFSET($D49,0,$C49)+IF($C49&lt;&gt;1,1,COUNTIF([1]QCI!$A$13:$A$24,[1]ORÇAMENTO!E54)),OFFSET($D49,1,$C49,ROW($C$156)-ROW($C49)),0))</f>
        <v>0</v>
      </c>
      <c r="L49" s="5" t="str">
        <f t="shared" ref="L49:L51" ca="1" si="90">IF(OR($X49&gt;0,$C49=1,$C49=2,$C49=3,$C49=4),"F","")</f>
        <v/>
      </c>
      <c r="M49" s="6" t="s">
        <v>3</v>
      </c>
      <c r="N49" s="7" t="str">
        <f t="shared" ca="1" si="71"/>
        <v>Serviço</v>
      </c>
      <c r="O49" s="8" t="s">
        <v>278</v>
      </c>
      <c r="P49" s="9" t="s">
        <v>4</v>
      </c>
      <c r="Q49" s="10" t="s">
        <v>107</v>
      </c>
      <c r="R49" s="11" t="s">
        <v>108</v>
      </c>
      <c r="S49" s="12" t="s">
        <v>50</v>
      </c>
      <c r="T49" s="13">
        <v>100</v>
      </c>
      <c r="U49" s="14"/>
      <c r="V49" s="15" t="s">
        <v>7</v>
      </c>
      <c r="W49" s="13"/>
      <c r="X49" s="16"/>
    </row>
    <row r="50" spans="1:24" ht="29" x14ac:dyDescent="0.35">
      <c r="A50" t="str">
        <f t="shared" ref="A50" si="91">CHOOSE(1+LOG(1+2*(ORÇAMENTO.Nivel="Meta")+4*(ORÇAMENTO.Nivel="Nível 2")+8*(ORÇAMENTO.Nivel="Nível 3")+16*(ORÇAMENTO.Nivel="Nível 4")+32*(ORÇAMENTO.Nivel="Serviço"),2),0,1,2,3,4,"S")</f>
        <v>S</v>
      </c>
      <c r="B50">
        <f t="shared" ca="1" si="84"/>
        <v>3</v>
      </c>
      <c r="C50" t="str">
        <f t="shared" ca="1" si="85"/>
        <v>S</v>
      </c>
      <c r="D50">
        <f t="shared" ca="1" si="86"/>
        <v>0</v>
      </c>
      <c r="E50" t="e">
        <f ca="1">IF($C50=1,OFFSET(E50,-1,0)+MAX(1,COUNTIF([1]QCI!$A$13:$A$24,OFFSET([1]ORÇAMENTO!E55,-1,0))),OFFSET(E50,-1,0))</f>
        <v>#VALUE!</v>
      </c>
      <c r="F50">
        <f t="shared" ca="1" si="87"/>
        <v>1</v>
      </c>
      <c r="G50">
        <f t="shared" ca="1" si="88"/>
        <v>3</v>
      </c>
      <c r="H50">
        <f t="shared" ca="1" si="89"/>
        <v>0</v>
      </c>
      <c r="I50">
        <f t="shared" ca="1" si="70"/>
        <v>0</v>
      </c>
      <c r="J50">
        <f t="shared" ca="1" si="8"/>
        <v>0</v>
      </c>
      <c r="K50">
        <f ca="1">IF(OR($C50="S",$C50=0),0,MATCH(OFFSET($D50,0,$C50)+IF($C50&lt;&gt;1,1,COUNTIF([1]QCI!$A$13:$A$24,[1]ORÇAMENTO!E55)),OFFSET($D50,1,$C50,ROW($C$156)-ROW($C50)),0))</f>
        <v>0</v>
      </c>
      <c r="L50" s="5" t="str">
        <f t="shared" ca="1" si="90"/>
        <v/>
      </c>
      <c r="M50" s="6" t="s">
        <v>3</v>
      </c>
      <c r="N50" s="7" t="str">
        <f t="shared" ca="1" si="71"/>
        <v>Serviço</v>
      </c>
      <c r="O50" s="8" t="s">
        <v>279</v>
      </c>
      <c r="P50" s="9" t="s">
        <v>4</v>
      </c>
      <c r="Q50" s="10" t="s">
        <v>109</v>
      </c>
      <c r="R50" s="11" t="s">
        <v>110</v>
      </c>
      <c r="S50" s="12" t="s">
        <v>50</v>
      </c>
      <c r="T50" s="13">
        <v>20</v>
      </c>
      <c r="U50" s="14"/>
      <c r="V50" s="15" t="s">
        <v>7</v>
      </c>
      <c r="W50" s="13"/>
      <c r="X50" s="16"/>
    </row>
    <row r="51" spans="1:24" ht="29" x14ac:dyDescent="0.35">
      <c r="A51" t="str">
        <f t="shared" ref="A51" si="92">CHOOSE(1+LOG(1+2*(ORÇAMENTO.Nivel="Meta")+4*(ORÇAMENTO.Nivel="Nível 2")+8*(ORÇAMENTO.Nivel="Nível 3")+16*(ORÇAMENTO.Nivel="Nível 4")+32*(ORÇAMENTO.Nivel="Serviço"),2),0,1,2,3,4,"S")</f>
        <v>S</v>
      </c>
      <c r="B51">
        <f t="shared" ca="1" si="84"/>
        <v>3</v>
      </c>
      <c r="C51" t="str">
        <f t="shared" ca="1" si="85"/>
        <v>S</v>
      </c>
      <c r="D51">
        <f t="shared" ca="1" si="86"/>
        <v>0</v>
      </c>
      <c r="E51" t="e">
        <f ca="1">IF($C51=1,OFFSET(E51,-1,0)+MAX(1,COUNTIF([1]QCI!$A$13:$A$24,OFFSET([1]ORÇAMENTO!E56,-1,0))),OFFSET(E51,-1,0))</f>
        <v>#VALUE!</v>
      </c>
      <c r="F51">
        <f t="shared" ca="1" si="87"/>
        <v>1</v>
      </c>
      <c r="G51">
        <f t="shared" ca="1" si="88"/>
        <v>3</v>
      </c>
      <c r="H51">
        <f t="shared" ca="1" si="89"/>
        <v>0</v>
      </c>
      <c r="I51">
        <f t="shared" ca="1" si="70"/>
        <v>0</v>
      </c>
      <c r="J51">
        <f t="shared" ca="1" si="8"/>
        <v>0</v>
      </c>
      <c r="K51">
        <f ca="1">IF(OR($C51="S",$C51=0),0,MATCH(OFFSET($D51,0,$C51)+IF($C51&lt;&gt;1,1,COUNTIF([1]QCI!$A$13:$A$24,[1]ORÇAMENTO!E56)),OFFSET($D51,1,$C51,ROW($C$156)-ROW($C51)),0))</f>
        <v>0</v>
      </c>
      <c r="L51" s="5" t="str">
        <f t="shared" ca="1" si="90"/>
        <v/>
      </c>
      <c r="M51" s="6" t="s">
        <v>3</v>
      </c>
      <c r="N51" s="7" t="str">
        <f t="shared" ca="1" si="71"/>
        <v>Serviço</v>
      </c>
      <c r="O51" s="8" t="s">
        <v>280</v>
      </c>
      <c r="P51" s="9" t="s">
        <v>4</v>
      </c>
      <c r="Q51" s="10" t="s">
        <v>111</v>
      </c>
      <c r="R51" s="11" t="s">
        <v>112</v>
      </c>
      <c r="S51" s="12" t="s">
        <v>61</v>
      </c>
      <c r="T51" s="13">
        <v>3</v>
      </c>
      <c r="U51" s="14"/>
      <c r="V51" s="15" t="s">
        <v>7</v>
      </c>
      <c r="W51" s="13"/>
      <c r="X51" s="16"/>
    </row>
    <row r="52" spans="1:24" ht="29" x14ac:dyDescent="0.35">
      <c r="A52" t="str">
        <f>CHOOSE(1+LOG(1+2*(ORÇAMENTO.Nivel="Meta")+4*(ORÇAMENTO.Nivel="Nível 2")+8*(ORÇAMENTO.Nivel="Nível 3")+16*(ORÇAMENTO.Nivel="Nível 4")+32*(ORÇAMENTO.Nivel="Serviço"),2),0,1,2,3,4,"S")</f>
        <v>S</v>
      </c>
      <c r="B52">
        <f ca="1">IF(OR(C52="s",C52=0),OFFSET(B52,-1,0),C52)</f>
        <v>3</v>
      </c>
      <c r="C52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>
        <f ca="1">IF(OR(C52="S",C52=0),0,IF(ISERROR(K52),J52,SMALL(J52:K52,1)))</f>
        <v>0</v>
      </c>
      <c r="E52" t="e">
        <f ca="1">IF($C52=1,OFFSET(E52,-1,0)+MAX(1,COUNTIF([1]QCI!$A$13:$A$24,OFFSET([1]ORÇAMENTO!E57,-1,0))),OFFSET(E52,-1,0))</f>
        <v>#VALUE!</v>
      </c>
      <c r="F52">
        <f ca="1">IF($C52=1,0,IF($C52=2,OFFSET(F52,-1,0)+1,OFFSET(F52,-1,0)))</f>
        <v>1</v>
      </c>
      <c r="G52">
        <f ca="1">IF(AND($C52&lt;=2,$C52&lt;&gt;0),0,IF($C52=3,OFFSET(G52,-1,0)+1,OFFSET(G52,-1,0)))</f>
        <v>3</v>
      </c>
      <c r="H52">
        <f ca="1">IF(AND($C52&lt;=3,$C52&lt;&gt;0),0,IF($C52=4,OFFSET(H52,-1,0)+1,OFFSET(H52,-1,0)))</f>
        <v>0</v>
      </c>
      <c r="I52">
        <f t="shared" ca="1" si="70"/>
        <v>0</v>
      </c>
      <c r="J52">
        <f t="shared" ca="1" si="8"/>
        <v>0</v>
      </c>
      <c r="K52">
        <f ca="1">IF(OR($C52="S",$C52=0),0,MATCH(OFFSET($D52,0,$C52)+IF($C52&lt;&gt;1,1,COUNTIF([1]QCI!$A$13:$A$24,[1]ORÇAMENTO!E57)),OFFSET($D52,1,$C52,ROW($C$156)-ROW($C52)),0))</f>
        <v>0</v>
      </c>
      <c r="L52" s="5" t="str">
        <f ca="1">IF(OR($X52&gt;0,$C52=1,$C52=2,$C52=3,$C52=4),"F","")</f>
        <v/>
      </c>
      <c r="M52" s="6" t="s">
        <v>3</v>
      </c>
      <c r="N52" s="7" t="str">
        <f t="shared" ca="1" si="71"/>
        <v>Serviço</v>
      </c>
      <c r="O52" s="8" t="s">
        <v>281</v>
      </c>
      <c r="P52" s="9" t="s">
        <v>4</v>
      </c>
      <c r="Q52" s="10" t="s">
        <v>113</v>
      </c>
      <c r="R52" s="11" t="s">
        <v>114</v>
      </c>
      <c r="S52" s="12" t="s">
        <v>61</v>
      </c>
      <c r="T52" s="13">
        <v>1</v>
      </c>
      <c r="U52" s="14"/>
      <c r="V52" s="15" t="s">
        <v>7</v>
      </c>
      <c r="W52" s="13"/>
      <c r="X52" s="16"/>
    </row>
    <row r="53" spans="1:24" ht="29" x14ac:dyDescent="0.35">
      <c r="A53" t="str">
        <f t="shared" ref="A53" si="93">CHOOSE(1+LOG(1+2*(ORÇAMENTO.Nivel="Meta")+4*(ORÇAMENTO.Nivel="Nível 2")+8*(ORÇAMENTO.Nivel="Nível 3")+16*(ORÇAMENTO.Nivel="Nível 4")+32*(ORÇAMENTO.Nivel="Serviço"),2),0,1,2,3,4,"S")</f>
        <v>S</v>
      </c>
      <c r="B53">
        <f t="shared" ref="B53" ca="1" si="94">IF(OR(C53="s",C53=0),OFFSET(B53,-1,0),C53)</f>
        <v>3</v>
      </c>
      <c r="C53" t="str">
        <f t="shared" ref="C53" ca="1" si="95">IF(OFFSET(C53,-1,0)="L",1,IF(OFFSET(C53,-1,0)=1,2,IF(OR(A53="s",A53=0),"S",IF(AND(OFFSET(C53,-1,0)=2,A53=4),3,IF(AND(OR(OFFSET(C53,-1,0)="s",OFFSET(C53,-1,0)=0),A53&lt;&gt;"s",A53&gt;OFFSET(B53,-1,0)),OFFSET(B53,-1,0),A53)))))</f>
        <v>S</v>
      </c>
      <c r="D53">
        <f t="shared" ref="D53" ca="1" si="96">IF(OR(C53="S",C53=0),0,IF(ISERROR(K53),J53,SMALL(J53:K53,1)))</f>
        <v>0</v>
      </c>
      <c r="E53" t="e">
        <f ca="1">IF($C53=1,OFFSET(E53,-1,0)+MAX(1,COUNTIF([1]QCI!$A$13:$A$24,OFFSET([1]ORÇAMENTO!E58,-1,0))),OFFSET(E53,-1,0))</f>
        <v>#VALUE!</v>
      </c>
      <c r="F53">
        <f t="shared" ref="F53" ca="1" si="97">IF($C53=1,0,IF($C53=2,OFFSET(F53,-1,0)+1,OFFSET(F53,-1,0)))</f>
        <v>1</v>
      </c>
      <c r="G53">
        <f t="shared" ref="G53" ca="1" si="98">IF(AND($C53&lt;=2,$C53&lt;&gt;0),0,IF($C53=3,OFFSET(G53,-1,0)+1,OFFSET(G53,-1,0)))</f>
        <v>3</v>
      </c>
      <c r="H53">
        <f t="shared" ref="H53" ca="1" si="99">IF(AND($C53&lt;=3,$C53&lt;&gt;0),0,IF($C53=4,OFFSET(H53,-1,0)+1,OFFSET(H53,-1,0)))</f>
        <v>0</v>
      </c>
      <c r="I53">
        <f t="shared" ca="1" si="70"/>
        <v>0</v>
      </c>
      <c r="J53">
        <f t="shared" ca="1" si="8"/>
        <v>0</v>
      </c>
      <c r="K53">
        <f ca="1">IF(OR($C53="S",$C53=0),0,MATCH(OFFSET($D53,0,$C53)+IF($C53&lt;&gt;1,1,COUNTIF([1]QCI!$A$13:$A$24,[1]ORÇAMENTO!E58)),OFFSET($D53,1,$C53,ROW($C$156)-ROW($C53)),0))</f>
        <v>0</v>
      </c>
      <c r="L53" s="5" t="str">
        <f t="shared" ref="L53" ca="1" si="100">IF(OR($X53&gt;0,$C53=1,$C53=2,$C53=3,$C53=4),"F","")</f>
        <v/>
      </c>
      <c r="M53" s="6" t="s">
        <v>3</v>
      </c>
      <c r="N53" s="7" t="str">
        <f t="shared" ca="1" si="71"/>
        <v>Serviço</v>
      </c>
      <c r="O53" s="8" t="s">
        <v>282</v>
      </c>
      <c r="P53" s="9" t="s">
        <v>4</v>
      </c>
      <c r="Q53" s="10" t="s">
        <v>115</v>
      </c>
      <c r="R53" s="11" t="s">
        <v>116</v>
      </c>
      <c r="S53" s="12" t="s">
        <v>61</v>
      </c>
      <c r="T53" s="13">
        <v>1</v>
      </c>
      <c r="U53" s="14"/>
      <c r="V53" s="15" t="s">
        <v>7</v>
      </c>
      <c r="W53" s="13"/>
      <c r="X53" s="16"/>
    </row>
    <row r="54" spans="1:24" x14ac:dyDescent="0.35">
      <c r="A54" t="str">
        <f>CHOOSE(1+LOG(1+2*(ORÇAMENTO.Nivel="Meta")+4*(ORÇAMENTO.Nivel="Nível 2")+8*(ORÇAMENTO.Nivel="Nível 3")+16*(ORÇAMENTO.Nivel="Nível 4")+32*(ORÇAMENTO.Nivel="Serviço"),2),0,1,2,3,4,"S")</f>
        <v>S</v>
      </c>
      <c r="B54">
        <f ca="1">IF(OR(C54="s",C54=0),OFFSET(B54,-1,0),C54)</f>
        <v>3</v>
      </c>
      <c r="C54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>
        <f ca="1">IF(OR(C54="S",C54=0),0,IF(ISERROR(K54),J54,SMALL(J54:K54,1)))</f>
        <v>0</v>
      </c>
      <c r="E54" t="e">
        <f ca="1">IF($C54=1,OFFSET(E54,-1,0)+MAX(1,COUNTIF([1]QCI!$A$13:$A$24,OFFSET([1]ORÇAMENTO!E59,-1,0))),OFFSET(E54,-1,0))</f>
        <v>#VALUE!</v>
      </c>
      <c r="F54">
        <f ca="1">IF($C54=1,0,IF($C54=2,OFFSET(F54,-1,0)+1,OFFSET(F54,-1,0)))</f>
        <v>1</v>
      </c>
      <c r="G54">
        <f ca="1">IF(AND($C54&lt;=2,$C54&lt;&gt;0),0,IF($C54=3,OFFSET(G54,-1,0)+1,OFFSET(G54,-1,0)))</f>
        <v>3</v>
      </c>
      <c r="H54">
        <f ca="1">IF(AND($C54&lt;=3,$C54&lt;&gt;0),0,IF($C54=4,OFFSET(H54,-1,0)+1,OFFSET(H54,-1,0)))</f>
        <v>0</v>
      </c>
      <c r="I54">
        <f t="shared" ca="1" si="70"/>
        <v>0</v>
      </c>
      <c r="J54">
        <f t="shared" ca="1" si="8"/>
        <v>0</v>
      </c>
      <c r="K54">
        <f ca="1">IF(OR($C54="S",$C54=0),0,MATCH(OFFSET($D54,0,$C54)+IF($C54&lt;&gt;1,1,COUNTIF([1]QCI!$A$13:$A$24,[1]ORÇAMENTO!E59)),OFFSET($D54,1,$C54,ROW($C$156)-ROW($C54)),0))</f>
        <v>0</v>
      </c>
      <c r="L54" s="5" t="str">
        <f ca="1">IF(OR($X54&gt;0,$C54=1,$C54=2,$C54=3,$C54=4),"F","")</f>
        <v/>
      </c>
      <c r="M54" s="6" t="s">
        <v>3</v>
      </c>
      <c r="N54" s="7" t="str">
        <f t="shared" ca="1" si="71"/>
        <v>Serviço</v>
      </c>
      <c r="O54" s="8" t="s">
        <v>283</v>
      </c>
      <c r="P54" s="9" t="s">
        <v>4</v>
      </c>
      <c r="Q54" s="10" t="s">
        <v>117</v>
      </c>
      <c r="R54" s="11" t="s">
        <v>118</v>
      </c>
      <c r="S54" s="12" t="s">
        <v>61</v>
      </c>
      <c r="T54" s="13">
        <v>3</v>
      </c>
      <c r="U54" s="14"/>
      <c r="V54" s="15" t="s">
        <v>7</v>
      </c>
      <c r="W54" s="13"/>
      <c r="X54" s="16"/>
    </row>
    <row r="55" spans="1:24" x14ac:dyDescent="0.35">
      <c r="A55">
        <f t="shared" ref="A55" si="101">CHOOSE(1+LOG(1+2*(ORÇAMENTO.Nivel="Meta")+4*(ORÇAMENTO.Nivel="Nível 2")+8*(ORÇAMENTO.Nivel="Nível 3")+16*(ORÇAMENTO.Nivel="Nível 4")+32*(ORÇAMENTO.Nivel="Serviço"),2),0,1,2,3,4,"S")</f>
        <v>3</v>
      </c>
      <c r="B55">
        <f t="shared" ref="B55" ca="1" si="102">IF(OR(C55="s",C55=0),OFFSET(B55,-1,0),C55)</f>
        <v>3</v>
      </c>
      <c r="C55">
        <f t="shared" ref="C55" ca="1" si="103">IF(OFFSET(C55,-1,0)="L",1,IF(OFFSET(C55,-1,0)=1,2,IF(OR(A55="s",A55=0),"S",IF(AND(OFFSET(C55,-1,0)=2,A55=4),3,IF(AND(OR(OFFSET(C55,-1,0)="s",OFFSET(C55,-1,0)=0),A55&lt;&gt;"s",A55&gt;OFFSET(B55,-1,0)),OFFSET(B55,-1,0),A55)))))</f>
        <v>3</v>
      </c>
      <c r="D55">
        <f t="shared" ref="D55" ca="1" si="104">IF(OR(C55="S",C55=0),0,IF(ISERROR(K55),J55,SMALL(J55:K55,1)))</f>
        <v>9</v>
      </c>
      <c r="E55" t="e">
        <f ca="1">IF($C55=1,OFFSET(E55,-1,0)+MAX(1,COUNTIF([1]QCI!$A$13:$A$24,OFFSET([1]ORÇAMENTO!E60,-1,0))),OFFSET(E55,-1,0))</f>
        <v>#VALUE!</v>
      </c>
      <c r="F55">
        <f t="shared" ref="F55" ca="1" si="105">IF($C55=1,0,IF($C55=2,OFFSET(F55,-1,0)+1,OFFSET(F55,-1,0)))</f>
        <v>1</v>
      </c>
      <c r="G55">
        <f t="shared" ref="G55" ca="1" si="106">IF(AND($C55&lt;=2,$C55&lt;&gt;0),0,IF($C55=3,OFFSET(G55,-1,0)+1,OFFSET(G55,-1,0)))</f>
        <v>4</v>
      </c>
      <c r="H55">
        <f t="shared" ref="H55" ca="1" si="107">IF(AND($C55&lt;=3,$C55&lt;&gt;0),0,IF($C55=4,OFFSET(H55,-1,0)+1,OFFSET(H55,-1,0)))</f>
        <v>0</v>
      </c>
      <c r="I55">
        <f t="shared" ca="1" si="70"/>
        <v>0</v>
      </c>
      <c r="J55">
        <f t="shared" ca="1" si="8"/>
        <v>14</v>
      </c>
      <c r="K55">
        <f ca="1">IF(OR($C55="S",$C55=0),0,MATCH(OFFSET($D55,0,$C55)+IF($C55&lt;&gt;1,1,COUNTIF([1]QCI!$A$13:$A$24,[1]ORÇAMENTO!E60)),OFFSET($D55,1,$C55,ROW($C$156)-ROW($C55)),0))</f>
        <v>9</v>
      </c>
      <c r="L55" s="5" t="str">
        <f t="shared" ref="L55" ca="1" si="108">IF(OR($X55&gt;0,$C55=1,$C55=2,$C55=3,$C55=4),"F","")</f>
        <v>F</v>
      </c>
      <c r="M55" s="6" t="s">
        <v>2</v>
      </c>
      <c r="N55" s="7" t="str">
        <f t="shared" ca="1" si="71"/>
        <v>Nível 3</v>
      </c>
      <c r="O55" s="8" t="s">
        <v>284</v>
      </c>
      <c r="P55" s="9" t="s">
        <v>4</v>
      </c>
      <c r="Q55" s="10"/>
      <c r="R55" s="11" t="s">
        <v>119</v>
      </c>
      <c r="S55" s="12" t="s">
        <v>33</v>
      </c>
      <c r="T55" s="13">
        <v>0</v>
      </c>
      <c r="U55" s="14"/>
      <c r="V55" s="15" t="s">
        <v>7</v>
      </c>
      <c r="W55" s="13"/>
      <c r="X55" s="16"/>
    </row>
    <row r="56" spans="1:24" ht="29" x14ac:dyDescent="0.35">
      <c r="A56" t="str">
        <f>CHOOSE(1+LOG(1+2*(ORÇAMENTO.Nivel="Meta")+4*(ORÇAMENTO.Nivel="Nível 2")+8*(ORÇAMENTO.Nivel="Nível 3")+16*(ORÇAMENTO.Nivel="Nível 4")+32*(ORÇAMENTO.Nivel="Serviço"),2),0,1,2,3,4,"S")</f>
        <v>S</v>
      </c>
      <c r="B56">
        <f ca="1">IF(OR(C56="s",C56=0),OFFSET(B56,-1,0),C56)</f>
        <v>3</v>
      </c>
      <c r="C56" t="str">
        <f ca="1">IF(OFFSET(C56,-1,0)="L",1,IF(OFFSET(C56,-1,0)=1,2,IF(OR(A56="s",A56=0),"S",IF(AND(OFFSET(C56,-1,0)=2,A56=4),3,IF(AND(OR(OFFSET(C56,-1,0)="s",OFFSET(C56,-1,0)=0),A56&lt;&gt;"s",A56&gt;OFFSET(B56,-1,0)),OFFSET(B56,-1,0),A56)))))</f>
        <v>S</v>
      </c>
      <c r="D56">
        <f ca="1">IF(OR(C56="S",C56=0),0,IF(ISERROR(K56),J56,SMALL(J56:K56,1)))</f>
        <v>0</v>
      </c>
      <c r="E56" t="e">
        <f ca="1">IF($C56=1,OFFSET(E56,-1,0)+MAX(1,COUNTIF([1]QCI!$A$13:$A$24,OFFSET([1]ORÇAMENTO!E61,-1,0))),OFFSET(E56,-1,0))</f>
        <v>#VALUE!</v>
      </c>
      <c r="F56">
        <f ca="1">IF($C56=1,0,IF($C56=2,OFFSET(F56,-1,0)+1,OFFSET(F56,-1,0)))</f>
        <v>1</v>
      </c>
      <c r="G56">
        <f ca="1">IF(AND($C56&lt;=2,$C56&lt;&gt;0),0,IF($C56=3,OFFSET(G56,-1,0)+1,OFFSET(G56,-1,0)))</f>
        <v>4</v>
      </c>
      <c r="H56">
        <f ca="1">IF(AND($C56&lt;=3,$C56&lt;&gt;0),0,IF($C56=4,OFFSET(H56,-1,0)+1,OFFSET(H56,-1,0)))</f>
        <v>0</v>
      </c>
      <c r="I56">
        <f t="shared" ca="1" si="70"/>
        <v>0</v>
      </c>
      <c r="J56">
        <f t="shared" ca="1" si="8"/>
        <v>0</v>
      </c>
      <c r="K56">
        <f ca="1">IF(OR($C56="S",$C56=0),0,MATCH(OFFSET($D56,0,$C56)+IF($C56&lt;&gt;1,1,COUNTIF([1]QCI!$A$13:$A$24,[1]ORÇAMENTO!E61)),OFFSET($D56,1,$C56,ROW($C$156)-ROW($C56)),0))</f>
        <v>0</v>
      </c>
      <c r="L56" s="5" t="str">
        <f ca="1">IF(OR($X56&gt;0,$C56=1,$C56=2,$C56=3,$C56=4),"F","")</f>
        <v/>
      </c>
      <c r="M56" s="6" t="s">
        <v>3</v>
      </c>
      <c r="N56" s="7" t="str">
        <f t="shared" ca="1" si="71"/>
        <v>Serviço</v>
      </c>
      <c r="O56" s="8" t="s">
        <v>285</v>
      </c>
      <c r="P56" s="9" t="s">
        <v>4</v>
      </c>
      <c r="Q56" s="10" t="s">
        <v>120</v>
      </c>
      <c r="R56" s="11" t="s">
        <v>121</v>
      </c>
      <c r="S56" s="12" t="s">
        <v>50</v>
      </c>
      <c r="T56" s="13">
        <v>4.3</v>
      </c>
      <c r="U56" s="14"/>
      <c r="V56" s="15" t="s">
        <v>7</v>
      </c>
      <c r="W56" s="13"/>
      <c r="X56" s="16"/>
    </row>
    <row r="57" spans="1:24" ht="29" x14ac:dyDescent="0.35">
      <c r="A57" t="str">
        <f t="shared" ref="A57" si="109">CHOOSE(1+LOG(1+2*(ORÇAMENTO.Nivel="Meta")+4*(ORÇAMENTO.Nivel="Nível 2")+8*(ORÇAMENTO.Nivel="Nível 3")+16*(ORÇAMENTO.Nivel="Nível 4")+32*(ORÇAMENTO.Nivel="Serviço"),2),0,1,2,3,4,"S")</f>
        <v>S</v>
      </c>
      <c r="B57">
        <f t="shared" ref="B57" ca="1" si="110">IF(OR(C57="s",C57=0),OFFSET(B57,-1,0),C57)</f>
        <v>3</v>
      </c>
      <c r="C57" t="str">
        <f t="shared" ref="C57" ca="1" si="111">IF(OFFSET(C57,-1,0)="L",1,IF(OFFSET(C57,-1,0)=1,2,IF(OR(A57="s",A57=0),"S",IF(AND(OFFSET(C57,-1,0)=2,A57=4),3,IF(AND(OR(OFFSET(C57,-1,0)="s",OFFSET(C57,-1,0)=0),A57&lt;&gt;"s",A57&gt;OFFSET(B57,-1,0)),OFFSET(B57,-1,0),A57)))))</f>
        <v>S</v>
      </c>
      <c r="D57">
        <f t="shared" ref="D57" ca="1" si="112">IF(OR(C57="S",C57=0),0,IF(ISERROR(K57),J57,SMALL(J57:K57,1)))</f>
        <v>0</v>
      </c>
      <c r="E57" t="e">
        <f ca="1">IF($C57=1,OFFSET(E57,-1,0)+MAX(1,COUNTIF([1]QCI!$A$13:$A$24,OFFSET([1]ORÇAMENTO!E62,-1,0))),OFFSET(E57,-1,0))</f>
        <v>#VALUE!</v>
      </c>
      <c r="F57">
        <f t="shared" ref="F57" ca="1" si="113">IF($C57=1,0,IF($C57=2,OFFSET(F57,-1,0)+1,OFFSET(F57,-1,0)))</f>
        <v>1</v>
      </c>
      <c r="G57">
        <f t="shared" ref="G57" ca="1" si="114">IF(AND($C57&lt;=2,$C57&lt;&gt;0),0,IF($C57=3,OFFSET(G57,-1,0)+1,OFFSET(G57,-1,0)))</f>
        <v>4</v>
      </c>
      <c r="H57">
        <f t="shared" ref="H57" ca="1" si="115">IF(AND($C57&lt;=3,$C57&lt;&gt;0),0,IF($C57=4,OFFSET(H57,-1,0)+1,OFFSET(H57,-1,0)))</f>
        <v>0</v>
      </c>
      <c r="I57">
        <f t="shared" ca="1" si="70"/>
        <v>0</v>
      </c>
      <c r="J57">
        <f t="shared" ca="1" si="8"/>
        <v>0</v>
      </c>
      <c r="K57">
        <f ca="1">IF(OR($C57="S",$C57=0),0,MATCH(OFFSET($D57,0,$C57)+IF($C57&lt;&gt;1,1,COUNTIF([1]QCI!$A$13:$A$24,[1]ORÇAMENTO!E62)),OFFSET($D57,1,$C57,ROW($C$156)-ROW($C57)),0))</f>
        <v>0</v>
      </c>
      <c r="L57" s="5" t="str">
        <f t="shared" ref="L57" ca="1" si="116">IF(OR($X57&gt;0,$C57=1,$C57=2,$C57=3,$C57=4),"F","")</f>
        <v/>
      </c>
      <c r="M57" s="6" t="s">
        <v>3</v>
      </c>
      <c r="N57" s="7" t="str">
        <f t="shared" ca="1" si="71"/>
        <v>Serviço</v>
      </c>
      <c r="O57" s="8" t="s">
        <v>286</v>
      </c>
      <c r="P57" s="9" t="s">
        <v>4</v>
      </c>
      <c r="Q57" s="10" t="s">
        <v>122</v>
      </c>
      <c r="R57" s="11" t="s">
        <v>123</v>
      </c>
      <c r="S57" s="12" t="s">
        <v>37</v>
      </c>
      <c r="T57" s="13">
        <v>14.52</v>
      </c>
      <c r="U57" s="14"/>
      <c r="V57" s="15" t="s">
        <v>7</v>
      </c>
      <c r="W57" s="13"/>
      <c r="X57" s="16"/>
    </row>
    <row r="58" spans="1:24" ht="29" x14ac:dyDescent="0.35">
      <c r="A58" t="str">
        <f>CHOOSE(1+LOG(1+2*(ORÇAMENTO.Nivel="Meta")+4*(ORÇAMENTO.Nivel="Nível 2")+8*(ORÇAMENTO.Nivel="Nível 3")+16*(ORÇAMENTO.Nivel="Nível 4")+32*(ORÇAMENTO.Nivel="Serviço"),2),0,1,2,3,4,"S")</f>
        <v>S</v>
      </c>
      <c r="B58">
        <f ca="1">IF(OR(C58="s",C58=0),OFFSET(B58,-1,0),C58)</f>
        <v>3</v>
      </c>
      <c r="C58" t="str">
        <f ca="1">IF(OFFSET(C58,-1,0)="L",1,IF(OFFSET(C58,-1,0)=1,2,IF(OR(A58="s",A58=0),"S",IF(AND(OFFSET(C58,-1,0)=2,A58=4),3,IF(AND(OR(OFFSET(C58,-1,0)="s",OFFSET(C58,-1,0)=0),A58&lt;&gt;"s",A58&gt;OFFSET(B58,-1,0)),OFFSET(B58,-1,0),A58)))))</f>
        <v>S</v>
      </c>
      <c r="D58">
        <f ca="1">IF(OR(C58="S",C58=0),0,IF(ISERROR(K58),J58,SMALL(J58:K58,1)))</f>
        <v>0</v>
      </c>
      <c r="E58" t="e">
        <f ca="1">IF($C58=1,OFFSET(E58,-1,0)+MAX(1,COUNTIF([1]QCI!$A$13:$A$24,OFFSET([1]ORÇAMENTO!E63,-1,0))),OFFSET(E58,-1,0))</f>
        <v>#VALUE!</v>
      </c>
      <c r="F58">
        <f ca="1">IF($C58=1,0,IF($C58=2,OFFSET(F58,-1,0)+1,OFFSET(F58,-1,0)))</f>
        <v>1</v>
      </c>
      <c r="G58">
        <f ca="1">IF(AND($C58&lt;=2,$C58&lt;&gt;0),0,IF($C58=3,OFFSET(G58,-1,0)+1,OFFSET(G58,-1,0)))</f>
        <v>4</v>
      </c>
      <c r="H58">
        <f ca="1">IF(AND($C58&lt;=3,$C58&lt;&gt;0),0,IF($C58=4,OFFSET(H58,-1,0)+1,OFFSET(H58,-1,0)))</f>
        <v>0</v>
      </c>
      <c r="I58">
        <f t="shared" ca="1" si="70"/>
        <v>0</v>
      </c>
      <c r="J58">
        <f t="shared" ca="1" si="8"/>
        <v>0</v>
      </c>
      <c r="K58">
        <f ca="1">IF(OR($C58="S",$C58=0),0,MATCH(OFFSET($D58,0,$C58)+IF($C58&lt;&gt;1,1,COUNTIF([1]QCI!$A$13:$A$24,[1]ORÇAMENTO!E63)),OFFSET($D58,1,$C58,ROW($C$156)-ROW($C58)),0))</f>
        <v>0</v>
      </c>
      <c r="L58" s="5" t="str">
        <f ca="1">IF(OR($X58&gt;0,$C58=1,$C58=2,$C58=3,$C58=4),"F","")</f>
        <v/>
      </c>
      <c r="M58" s="6" t="s">
        <v>3</v>
      </c>
      <c r="N58" s="7" t="str">
        <f t="shared" ca="1" si="71"/>
        <v>Serviço</v>
      </c>
      <c r="O58" s="8" t="s">
        <v>287</v>
      </c>
      <c r="P58" s="9" t="s">
        <v>4</v>
      </c>
      <c r="Q58" s="10" t="s">
        <v>124</v>
      </c>
      <c r="R58" s="11" t="s">
        <v>125</v>
      </c>
      <c r="S58" s="12" t="s">
        <v>50</v>
      </c>
      <c r="T58" s="13">
        <v>15.4</v>
      </c>
      <c r="U58" s="14"/>
      <c r="V58" s="15" t="s">
        <v>7</v>
      </c>
      <c r="W58" s="13"/>
      <c r="X58" s="16"/>
    </row>
    <row r="59" spans="1:24" ht="29" x14ac:dyDescent="0.35">
      <c r="A59" t="str">
        <f>CHOOSE(1+LOG(1+2*(ORÇAMENTO.Nivel="Meta")+4*(ORÇAMENTO.Nivel="Nível 2")+8*(ORÇAMENTO.Nivel="Nível 3")+16*(ORÇAMENTO.Nivel="Nível 4")+32*(ORÇAMENTO.Nivel="Serviço"),2),0,1,2,3,4,"S")</f>
        <v>S</v>
      </c>
      <c r="B59">
        <f ca="1">IF(OR(C59="s",C59=0),OFFSET(B59,-1,0),C59)</f>
        <v>3</v>
      </c>
      <c r="C59" t="str">
        <f ca="1">IF(OFFSET(C59,-1,0)="L",1,IF(OFFSET(C59,-1,0)=1,2,IF(OR(A59="s",A59=0),"S",IF(AND(OFFSET(C59,-1,0)=2,A59=4),3,IF(AND(OR(OFFSET(C59,-1,0)="s",OFFSET(C59,-1,0)=0),A59&lt;&gt;"s",A59&gt;OFFSET(B59,-1,0)),OFFSET(B59,-1,0),A59)))))</f>
        <v>S</v>
      </c>
      <c r="D59">
        <f ca="1">IF(OR(C59="S",C59=0),0,IF(ISERROR(K59),J59,SMALL(J59:K59,1)))</f>
        <v>0</v>
      </c>
      <c r="E59" t="e">
        <f ca="1">IF($C59=1,OFFSET(E59,-1,0)+MAX(1,COUNTIF([1]QCI!$A$13:$A$24,OFFSET([1]ORÇAMENTO!E64,-1,0))),OFFSET(E59,-1,0))</f>
        <v>#VALUE!</v>
      </c>
      <c r="F59">
        <f ca="1">IF($C59=1,0,IF($C59=2,OFFSET(F59,-1,0)+1,OFFSET(F59,-1,0)))</f>
        <v>1</v>
      </c>
      <c r="G59">
        <f ca="1">IF(AND($C59&lt;=2,$C59&lt;&gt;0),0,IF($C59=3,OFFSET(G59,-1,0)+1,OFFSET(G59,-1,0)))</f>
        <v>4</v>
      </c>
      <c r="H59">
        <f ca="1">IF(AND($C59&lt;=3,$C59&lt;&gt;0),0,IF($C59=4,OFFSET(H59,-1,0)+1,OFFSET(H59,-1,0)))</f>
        <v>0</v>
      </c>
      <c r="I59">
        <f t="shared" ca="1" si="70"/>
        <v>0</v>
      </c>
      <c r="J59">
        <f t="shared" ca="1" si="8"/>
        <v>0</v>
      </c>
      <c r="K59">
        <f ca="1">IF(OR($C59="S",$C59=0),0,MATCH(OFFSET($D59,0,$C59)+IF($C59&lt;&gt;1,1,COUNTIF([1]QCI!$A$13:$A$24,[1]ORÇAMENTO!E64)),OFFSET($D59,1,$C59,ROW($C$156)-ROW($C59)),0))</f>
        <v>0</v>
      </c>
      <c r="L59" s="5" t="str">
        <f ca="1">IF(OR($X59&gt;0,$C59=1,$C59=2,$C59=3,$C59=4),"F","")</f>
        <v/>
      </c>
      <c r="M59" s="6" t="s">
        <v>3</v>
      </c>
      <c r="N59" s="7" t="str">
        <f t="shared" ca="1" si="71"/>
        <v>Serviço</v>
      </c>
      <c r="O59" s="8" t="s">
        <v>288</v>
      </c>
      <c r="P59" s="9" t="s">
        <v>4</v>
      </c>
      <c r="Q59" s="10" t="s">
        <v>126</v>
      </c>
      <c r="R59" s="11" t="s">
        <v>127</v>
      </c>
      <c r="S59" s="12" t="s">
        <v>78</v>
      </c>
      <c r="T59" s="13">
        <v>0.02</v>
      </c>
      <c r="U59" s="14"/>
      <c r="V59" s="15" t="s">
        <v>7</v>
      </c>
      <c r="W59" s="13"/>
      <c r="X59" s="16"/>
    </row>
    <row r="60" spans="1:24" x14ac:dyDescent="0.35">
      <c r="A60" t="str">
        <f t="shared" ref="A60" si="117">CHOOSE(1+LOG(1+2*(ORÇAMENTO.Nivel="Meta")+4*(ORÇAMENTO.Nivel="Nível 2")+8*(ORÇAMENTO.Nivel="Nível 3")+16*(ORÇAMENTO.Nivel="Nível 4")+32*(ORÇAMENTO.Nivel="Serviço"),2),0,1,2,3,4,"S")</f>
        <v>S</v>
      </c>
      <c r="B60">
        <f t="shared" ref="B60" ca="1" si="118">IF(OR(C60="s",C60=0),OFFSET(B60,-1,0),C60)</f>
        <v>3</v>
      </c>
      <c r="C60" t="str">
        <f t="shared" ref="C60" ca="1" si="119">IF(OFFSET(C60,-1,0)="L",1,IF(OFFSET(C60,-1,0)=1,2,IF(OR(A60="s",A60=0),"S",IF(AND(OFFSET(C60,-1,0)=2,A60=4),3,IF(AND(OR(OFFSET(C60,-1,0)="s",OFFSET(C60,-1,0)=0),A60&lt;&gt;"s",A60&gt;OFFSET(B60,-1,0)),OFFSET(B60,-1,0),A60)))))</f>
        <v>S</v>
      </c>
      <c r="D60">
        <f t="shared" ref="D60" ca="1" si="120">IF(OR(C60="S",C60=0),0,IF(ISERROR(K60),J60,SMALL(J60:K60,1)))</f>
        <v>0</v>
      </c>
      <c r="E60" t="e">
        <f ca="1">IF($C60=1,OFFSET(E60,-1,0)+MAX(1,COUNTIF([1]QCI!$A$13:$A$24,OFFSET([1]ORÇAMENTO!E65,-1,0))),OFFSET(E60,-1,0))</f>
        <v>#VALUE!</v>
      </c>
      <c r="F60">
        <f t="shared" ref="F60" ca="1" si="121">IF($C60=1,0,IF($C60=2,OFFSET(F60,-1,0)+1,OFFSET(F60,-1,0)))</f>
        <v>1</v>
      </c>
      <c r="G60">
        <f t="shared" ref="G60" ca="1" si="122">IF(AND($C60&lt;=2,$C60&lt;&gt;0),0,IF($C60=3,OFFSET(G60,-1,0)+1,OFFSET(G60,-1,0)))</f>
        <v>4</v>
      </c>
      <c r="H60">
        <f t="shared" ref="H60" ca="1" si="123">IF(AND($C60&lt;=3,$C60&lt;&gt;0),0,IF($C60=4,OFFSET(H60,-1,0)+1,OFFSET(H60,-1,0)))</f>
        <v>0</v>
      </c>
      <c r="I60">
        <f t="shared" ca="1" si="70"/>
        <v>0</v>
      </c>
      <c r="J60">
        <f t="shared" ca="1" si="8"/>
        <v>0</v>
      </c>
      <c r="K60">
        <f ca="1">IF(OR($C60="S",$C60=0),0,MATCH(OFFSET($D60,0,$C60)+IF($C60&lt;&gt;1,1,COUNTIF([1]QCI!$A$13:$A$24,[1]ORÇAMENTO!E65)),OFFSET($D60,1,$C60,ROW($C$156)-ROW($C60)),0))</f>
        <v>0</v>
      </c>
      <c r="L60" s="5" t="str">
        <f t="shared" ref="L60" ca="1" si="124">IF(OR($X60&gt;0,$C60=1,$C60=2,$C60=3,$C60=4),"F","")</f>
        <v/>
      </c>
      <c r="M60" s="6" t="s">
        <v>3</v>
      </c>
      <c r="N60" s="7" t="str">
        <f t="shared" ca="1" si="71"/>
        <v>Serviço</v>
      </c>
      <c r="O60" s="8" t="s">
        <v>289</v>
      </c>
      <c r="P60" s="9" t="s">
        <v>4</v>
      </c>
      <c r="Q60" s="10" t="s">
        <v>128</v>
      </c>
      <c r="R60" s="11" t="s">
        <v>129</v>
      </c>
      <c r="S60" s="12" t="s">
        <v>50</v>
      </c>
      <c r="T60" s="13">
        <v>4.3</v>
      </c>
      <c r="U60" s="14"/>
      <c r="V60" s="15" t="s">
        <v>7</v>
      </c>
      <c r="W60" s="13"/>
      <c r="X60" s="16"/>
    </row>
    <row r="61" spans="1:24" ht="29" x14ac:dyDescent="0.35">
      <c r="A61" t="str">
        <f>CHOOSE(1+LOG(1+2*(ORÇAMENTO.Nivel="Meta")+4*(ORÇAMENTO.Nivel="Nível 2")+8*(ORÇAMENTO.Nivel="Nível 3")+16*(ORÇAMENTO.Nivel="Nível 4")+32*(ORÇAMENTO.Nivel="Serviço"),2),0,1,2,3,4,"S")</f>
        <v>S</v>
      </c>
      <c r="B61">
        <f ca="1">IF(OR(C61="s",C61=0),OFFSET(B61,-1,0),C61)</f>
        <v>3</v>
      </c>
      <c r="C61" t="str">
        <f ca="1">IF(OFFSET(C61,-1,0)="L",1,IF(OFFSET(C61,-1,0)=1,2,IF(OR(A61="s",A61=0),"S",IF(AND(OFFSET(C61,-1,0)=2,A61=4),3,IF(AND(OR(OFFSET(C61,-1,0)="s",OFFSET(C61,-1,0)=0),A61&lt;&gt;"s",A61&gt;OFFSET(B61,-1,0)),OFFSET(B61,-1,0),A61)))))</f>
        <v>S</v>
      </c>
      <c r="D61">
        <f ca="1">IF(OR(C61="S",C61=0),0,IF(ISERROR(K61),J61,SMALL(J61:K61,1)))</f>
        <v>0</v>
      </c>
      <c r="E61" t="e">
        <f ca="1">IF($C61=1,OFFSET(E61,-1,0)+MAX(1,COUNTIF([1]QCI!$A$13:$A$24,OFFSET([1]ORÇAMENTO!E66,-1,0))),OFFSET(E61,-1,0))</f>
        <v>#VALUE!</v>
      </c>
      <c r="F61">
        <f ca="1">IF($C61=1,0,IF($C61=2,OFFSET(F61,-1,0)+1,OFFSET(F61,-1,0)))</f>
        <v>1</v>
      </c>
      <c r="G61">
        <f ca="1">IF(AND($C61&lt;=2,$C61&lt;&gt;0),0,IF($C61=3,OFFSET(G61,-1,0)+1,OFFSET(G61,-1,0)))</f>
        <v>4</v>
      </c>
      <c r="H61">
        <f ca="1">IF(AND($C61&lt;=3,$C61&lt;&gt;0),0,IF($C61=4,OFFSET(H61,-1,0)+1,OFFSET(H61,-1,0)))</f>
        <v>0</v>
      </c>
      <c r="I61">
        <f t="shared" ca="1" si="70"/>
        <v>0</v>
      </c>
      <c r="J61">
        <f t="shared" ca="1" si="8"/>
        <v>0</v>
      </c>
      <c r="K61">
        <f ca="1">IF(OR($C61="S",$C61=0),0,MATCH(OFFSET($D61,0,$C61)+IF($C61&lt;&gt;1,1,COUNTIF([1]QCI!$A$13:$A$24,[1]ORÇAMENTO!E66)),OFFSET($D61,1,$C61,ROW($C$156)-ROW($C61)),0))</f>
        <v>0</v>
      </c>
      <c r="L61" s="5" t="str">
        <f ca="1">IF(OR($X61&gt;0,$C61=1,$C61=2,$C61=3,$C61=4),"F","")</f>
        <v/>
      </c>
      <c r="M61" s="6" t="s">
        <v>3</v>
      </c>
      <c r="N61" s="7" t="str">
        <f t="shared" ca="1" si="71"/>
        <v>Serviço</v>
      </c>
      <c r="O61" s="8" t="s">
        <v>290</v>
      </c>
      <c r="P61" s="9" t="s">
        <v>6</v>
      </c>
      <c r="Q61" s="10" t="s">
        <v>130</v>
      </c>
      <c r="R61" s="11" t="s">
        <v>131</v>
      </c>
      <c r="S61" s="12" t="s">
        <v>37</v>
      </c>
      <c r="T61" s="13">
        <v>14.52</v>
      </c>
      <c r="U61" s="14"/>
      <c r="V61" s="15" t="s">
        <v>7</v>
      </c>
      <c r="W61" s="13"/>
      <c r="X61" s="16"/>
    </row>
    <row r="62" spans="1:24" ht="43.5" x14ac:dyDescent="0.35">
      <c r="A62" t="str">
        <f t="shared" ref="A62" si="125">CHOOSE(1+LOG(1+2*(ORÇAMENTO.Nivel="Meta")+4*(ORÇAMENTO.Nivel="Nível 2")+8*(ORÇAMENTO.Nivel="Nível 3")+16*(ORÇAMENTO.Nivel="Nível 4")+32*(ORÇAMENTO.Nivel="Serviço"),2),0,1,2,3,4,"S")</f>
        <v>S</v>
      </c>
      <c r="B62">
        <f t="shared" ref="B62:B66" ca="1" si="126">IF(OR(C62="s",C62=0),OFFSET(B62,-1,0),C62)</f>
        <v>3</v>
      </c>
      <c r="C62" t="str">
        <f t="shared" ref="C62:C66" ca="1" si="127">IF(OFFSET(C62,-1,0)="L",1,IF(OFFSET(C62,-1,0)=1,2,IF(OR(A62="s",A62=0),"S",IF(AND(OFFSET(C62,-1,0)=2,A62=4),3,IF(AND(OR(OFFSET(C62,-1,0)="s",OFFSET(C62,-1,0)=0),A62&lt;&gt;"s",A62&gt;OFFSET(B62,-1,0)),OFFSET(B62,-1,0),A62)))))</f>
        <v>S</v>
      </c>
      <c r="D62">
        <f t="shared" ref="D62:D66" ca="1" si="128">IF(OR(C62="S",C62=0),0,IF(ISERROR(K62),J62,SMALL(J62:K62,1)))</f>
        <v>0</v>
      </c>
      <c r="E62" t="e">
        <f ca="1">IF($C62=1,OFFSET(E62,-1,0)+MAX(1,COUNTIF([1]QCI!$A$13:$A$24,OFFSET([1]ORÇAMENTO!E67,-1,0))),OFFSET(E62,-1,0))</f>
        <v>#VALUE!</v>
      </c>
      <c r="F62">
        <f t="shared" ref="F62:F66" ca="1" si="129">IF($C62=1,0,IF($C62=2,OFFSET(F62,-1,0)+1,OFFSET(F62,-1,0)))</f>
        <v>1</v>
      </c>
      <c r="G62">
        <f t="shared" ref="G62:G66" ca="1" si="130">IF(AND($C62&lt;=2,$C62&lt;&gt;0),0,IF($C62=3,OFFSET(G62,-1,0)+1,OFFSET(G62,-1,0)))</f>
        <v>4</v>
      </c>
      <c r="H62">
        <f t="shared" ref="H62:H66" ca="1" si="131">IF(AND($C62&lt;=3,$C62&lt;&gt;0),0,IF($C62=4,OFFSET(H62,-1,0)+1,OFFSET(H62,-1,0)))</f>
        <v>0</v>
      </c>
      <c r="I62">
        <f t="shared" ca="1" si="70"/>
        <v>0</v>
      </c>
      <c r="J62">
        <f t="shared" ca="1" si="8"/>
        <v>0</v>
      </c>
      <c r="K62">
        <f ca="1">IF(OR($C62="S",$C62=0),0,MATCH(OFFSET($D62,0,$C62)+IF($C62&lt;&gt;1,1,COUNTIF([1]QCI!$A$13:$A$24,[1]ORÇAMENTO!E67)),OFFSET($D62,1,$C62,ROW($C$156)-ROW($C62)),0))</f>
        <v>0</v>
      </c>
      <c r="L62" s="5" t="str">
        <f t="shared" ref="L62:L66" ca="1" si="132">IF(OR($X62&gt;0,$C62=1,$C62=2,$C62=3,$C62=4),"F","")</f>
        <v/>
      </c>
      <c r="M62" s="6" t="s">
        <v>3</v>
      </c>
      <c r="N62" s="7" t="str">
        <f t="shared" ca="1" si="71"/>
        <v>Serviço</v>
      </c>
      <c r="O62" s="8" t="s">
        <v>291</v>
      </c>
      <c r="P62" s="9" t="s">
        <v>4</v>
      </c>
      <c r="Q62" s="10" t="s">
        <v>132</v>
      </c>
      <c r="R62" s="11" t="s">
        <v>133</v>
      </c>
      <c r="S62" s="12" t="s">
        <v>37</v>
      </c>
      <c r="T62" s="13">
        <v>14.52</v>
      </c>
      <c r="U62" s="14"/>
      <c r="V62" s="15" t="s">
        <v>7</v>
      </c>
      <c r="W62" s="13"/>
      <c r="X62" s="16"/>
    </row>
    <row r="63" spans="1:24" ht="29" x14ac:dyDescent="0.35">
      <c r="A63" t="str">
        <f t="shared" ref="A63" si="133">CHOOSE(1+LOG(1+2*(ORÇAMENTO.Nivel="Meta")+4*(ORÇAMENTO.Nivel="Nível 2")+8*(ORÇAMENTO.Nivel="Nível 3")+16*(ORÇAMENTO.Nivel="Nível 4")+32*(ORÇAMENTO.Nivel="Serviço"),2),0,1,2,3,4,"S")</f>
        <v>S</v>
      </c>
      <c r="B63">
        <f t="shared" ca="1" si="126"/>
        <v>3</v>
      </c>
      <c r="C63" t="str">
        <f t="shared" ca="1" si="127"/>
        <v>S</v>
      </c>
      <c r="D63">
        <f t="shared" ca="1" si="128"/>
        <v>0</v>
      </c>
      <c r="E63" t="e">
        <f ca="1">IF($C63=1,OFFSET(E63,-1,0)+MAX(1,COUNTIF([1]QCI!$A$13:$A$24,OFFSET([1]ORÇAMENTO!E68,-1,0))),OFFSET(E63,-1,0))</f>
        <v>#VALUE!</v>
      </c>
      <c r="F63">
        <f t="shared" ca="1" si="129"/>
        <v>1</v>
      </c>
      <c r="G63">
        <f t="shared" ca="1" si="130"/>
        <v>4</v>
      </c>
      <c r="H63">
        <f t="shared" ca="1" si="131"/>
        <v>0</v>
      </c>
      <c r="I63">
        <f t="shared" ca="1" si="70"/>
        <v>0</v>
      </c>
      <c r="J63">
        <f t="shared" ca="1" si="8"/>
        <v>0</v>
      </c>
      <c r="K63">
        <f ca="1">IF(OR($C63="S",$C63=0),0,MATCH(OFFSET($D63,0,$C63)+IF($C63&lt;&gt;1,1,COUNTIF([1]QCI!$A$13:$A$24,[1]ORÇAMENTO!E68)),OFFSET($D63,1,$C63,ROW($C$156)-ROW($C63)),0))</f>
        <v>0</v>
      </c>
      <c r="L63" s="5" t="str">
        <f t="shared" ca="1" si="132"/>
        <v/>
      </c>
      <c r="M63" s="6" t="s">
        <v>3</v>
      </c>
      <c r="N63" s="7" t="str">
        <f t="shared" ca="1" si="71"/>
        <v>Serviço</v>
      </c>
      <c r="O63" s="8" t="s">
        <v>292</v>
      </c>
      <c r="P63" s="9" t="s">
        <v>4</v>
      </c>
      <c r="Q63" s="10" t="s">
        <v>134</v>
      </c>
      <c r="R63" s="11" t="s">
        <v>135</v>
      </c>
      <c r="S63" s="12" t="s">
        <v>50</v>
      </c>
      <c r="T63" s="13">
        <v>15.4</v>
      </c>
      <c r="U63" s="14"/>
      <c r="V63" s="15" t="s">
        <v>7</v>
      </c>
      <c r="W63" s="13"/>
      <c r="X63" s="16"/>
    </row>
    <row r="64" spans="1:24" x14ac:dyDescent="0.35">
      <c r="A64">
        <f t="shared" ref="A64" si="134">CHOOSE(1+LOG(1+2*(ORÇAMENTO.Nivel="Meta")+4*(ORÇAMENTO.Nivel="Nível 2")+8*(ORÇAMENTO.Nivel="Nível 3")+16*(ORÇAMENTO.Nivel="Nível 4")+32*(ORÇAMENTO.Nivel="Serviço"),2),0,1,2,3,4,"S")</f>
        <v>3</v>
      </c>
      <c r="B64">
        <f t="shared" ca="1" si="126"/>
        <v>3</v>
      </c>
      <c r="C64">
        <f t="shared" ca="1" si="127"/>
        <v>3</v>
      </c>
      <c r="D64">
        <f t="shared" ca="1" si="128"/>
        <v>5</v>
      </c>
      <c r="E64" t="e">
        <f ca="1">IF($C64=1,OFFSET(E64,-1,0)+MAX(1,COUNTIF([1]QCI!$A$13:$A$24,OFFSET([1]ORÇAMENTO!E69,-1,0))),OFFSET(E64,-1,0))</f>
        <v>#VALUE!</v>
      </c>
      <c r="F64">
        <f t="shared" ca="1" si="129"/>
        <v>1</v>
      </c>
      <c r="G64">
        <f t="shared" ca="1" si="130"/>
        <v>5</v>
      </c>
      <c r="H64">
        <f t="shared" ca="1" si="131"/>
        <v>0</v>
      </c>
      <c r="I64">
        <f t="shared" ca="1" si="70"/>
        <v>0</v>
      </c>
      <c r="J64">
        <f t="shared" ca="1" si="8"/>
        <v>5</v>
      </c>
      <c r="K64" t="e">
        <f ca="1">IF(OR($C64="S",$C64=0),0,MATCH(OFFSET($D64,0,$C64)+IF($C64&lt;&gt;1,1,COUNTIF([1]QCI!$A$13:$A$24,[1]ORÇAMENTO!E69)),OFFSET($D64,1,$C64,ROW($C$156)-ROW($C64)),0))</f>
        <v>#N/A</v>
      </c>
      <c r="L64" s="5" t="str">
        <f t="shared" ca="1" si="132"/>
        <v>F</v>
      </c>
      <c r="M64" s="6" t="s">
        <v>2</v>
      </c>
      <c r="N64" s="7" t="str">
        <f t="shared" ca="1" si="71"/>
        <v>Nível 3</v>
      </c>
      <c r="O64" s="8" t="s">
        <v>293</v>
      </c>
      <c r="P64" s="9" t="s">
        <v>4</v>
      </c>
      <c r="Q64" s="10"/>
      <c r="R64" s="11" t="s">
        <v>136</v>
      </c>
      <c r="S64" s="12" t="s">
        <v>33</v>
      </c>
      <c r="T64" s="13">
        <v>0</v>
      </c>
      <c r="U64" s="14"/>
      <c r="V64" s="15" t="s">
        <v>7</v>
      </c>
      <c r="W64" s="13"/>
      <c r="X64" s="16"/>
    </row>
    <row r="65" spans="1:24" x14ac:dyDescent="0.35">
      <c r="A65" t="str">
        <f t="shared" ref="A65" si="135">CHOOSE(1+LOG(1+2*(ORÇAMENTO.Nivel="Meta")+4*(ORÇAMENTO.Nivel="Nível 2")+8*(ORÇAMENTO.Nivel="Nível 3")+16*(ORÇAMENTO.Nivel="Nível 4")+32*(ORÇAMENTO.Nivel="Serviço"),2),0,1,2,3,4,"S")</f>
        <v>S</v>
      </c>
      <c r="B65">
        <f t="shared" ca="1" si="126"/>
        <v>3</v>
      </c>
      <c r="C65" t="str">
        <f t="shared" ca="1" si="127"/>
        <v>S</v>
      </c>
      <c r="D65">
        <f t="shared" ca="1" si="128"/>
        <v>0</v>
      </c>
      <c r="E65" t="e">
        <f ca="1">IF($C65=1,OFFSET(E65,-1,0)+MAX(1,COUNTIF([1]QCI!$A$13:$A$24,OFFSET([1]ORÇAMENTO!E70,-1,0))),OFFSET(E65,-1,0))</f>
        <v>#VALUE!</v>
      </c>
      <c r="F65">
        <f t="shared" ca="1" si="129"/>
        <v>1</v>
      </c>
      <c r="G65">
        <f t="shared" ca="1" si="130"/>
        <v>5</v>
      </c>
      <c r="H65">
        <f t="shared" ca="1" si="131"/>
        <v>0</v>
      </c>
      <c r="I65">
        <f t="shared" ca="1" si="70"/>
        <v>0</v>
      </c>
      <c r="J65">
        <f t="shared" ca="1" si="8"/>
        <v>0</v>
      </c>
      <c r="K65">
        <f ca="1">IF(OR($C65="S",$C65=0),0,MATCH(OFFSET($D65,0,$C65)+IF($C65&lt;&gt;1,1,COUNTIF([1]QCI!$A$13:$A$24,[1]ORÇAMENTO!E70)),OFFSET($D65,1,$C65,ROW($C$156)-ROW($C65)),0))</f>
        <v>0</v>
      </c>
      <c r="L65" s="5" t="str">
        <f t="shared" ca="1" si="132"/>
        <v/>
      </c>
      <c r="M65" s="6" t="s">
        <v>3</v>
      </c>
      <c r="N65" s="7" t="str">
        <f t="shared" ca="1" si="71"/>
        <v>Serviço</v>
      </c>
      <c r="O65" s="8" t="s">
        <v>294</v>
      </c>
      <c r="P65" s="9" t="s">
        <v>95</v>
      </c>
      <c r="Q65" s="10" t="s">
        <v>137</v>
      </c>
      <c r="R65" s="11" t="s">
        <v>138</v>
      </c>
      <c r="S65" s="12" t="s">
        <v>37</v>
      </c>
      <c r="T65" s="13">
        <v>5.67</v>
      </c>
      <c r="U65" s="14"/>
      <c r="V65" s="15" t="s">
        <v>7</v>
      </c>
      <c r="W65" s="13"/>
      <c r="X65" s="16"/>
    </row>
    <row r="66" spans="1:24" ht="29" x14ac:dyDescent="0.35">
      <c r="A66" t="str">
        <f t="shared" ref="A66" si="136">CHOOSE(1+LOG(1+2*(ORÇAMENTO.Nivel="Meta")+4*(ORÇAMENTO.Nivel="Nível 2")+8*(ORÇAMENTO.Nivel="Nível 3")+16*(ORÇAMENTO.Nivel="Nível 4")+32*(ORÇAMENTO.Nivel="Serviço"),2),0,1,2,3,4,"S")</f>
        <v>S</v>
      </c>
      <c r="B66">
        <f t="shared" ca="1" si="126"/>
        <v>3</v>
      </c>
      <c r="C66" t="str">
        <f t="shared" ca="1" si="127"/>
        <v>S</v>
      </c>
      <c r="D66">
        <f t="shared" ca="1" si="128"/>
        <v>0</v>
      </c>
      <c r="E66" t="e">
        <f ca="1">IF($C66=1,OFFSET(E66,-1,0)+MAX(1,COUNTIF([1]QCI!$A$13:$A$24,OFFSET([1]ORÇAMENTO!E71,-1,0))),OFFSET(E66,-1,0))</f>
        <v>#VALUE!</v>
      </c>
      <c r="F66">
        <f t="shared" ca="1" si="129"/>
        <v>1</v>
      </c>
      <c r="G66">
        <f t="shared" ca="1" si="130"/>
        <v>5</v>
      </c>
      <c r="H66">
        <f t="shared" ca="1" si="131"/>
        <v>0</v>
      </c>
      <c r="I66">
        <f t="shared" ca="1" si="70"/>
        <v>0</v>
      </c>
      <c r="J66">
        <f t="shared" ca="1" si="8"/>
        <v>0</v>
      </c>
      <c r="K66">
        <f ca="1">IF(OR($C66="S",$C66=0),0,MATCH(OFFSET($D66,0,$C66)+IF($C66&lt;&gt;1,1,COUNTIF([1]QCI!$A$13:$A$24,[1]ORÇAMENTO!E71)),OFFSET($D66,1,$C66,ROW($C$156)-ROW($C66)),0))</f>
        <v>0</v>
      </c>
      <c r="L66" s="5" t="str">
        <f t="shared" ca="1" si="132"/>
        <v/>
      </c>
      <c r="M66" s="6" t="s">
        <v>3</v>
      </c>
      <c r="N66" s="7" t="str">
        <f t="shared" ca="1" si="71"/>
        <v>Serviço</v>
      </c>
      <c r="O66" s="8" t="s">
        <v>295</v>
      </c>
      <c r="P66" s="9" t="s">
        <v>6</v>
      </c>
      <c r="Q66" s="10" t="s">
        <v>139</v>
      </c>
      <c r="R66" s="11" t="s">
        <v>140</v>
      </c>
      <c r="S66" s="12" t="s">
        <v>37</v>
      </c>
      <c r="T66" s="13">
        <v>5.96</v>
      </c>
      <c r="U66" s="14"/>
      <c r="V66" s="15" t="s">
        <v>7</v>
      </c>
      <c r="W66" s="13"/>
      <c r="X66" s="16"/>
    </row>
    <row r="67" spans="1:24" x14ac:dyDescent="0.35">
      <c r="A67" t="str">
        <f>CHOOSE(1+LOG(1+2*(ORÇAMENTO.Nivel="Meta")+4*(ORÇAMENTO.Nivel="Nível 2")+8*(ORÇAMENTO.Nivel="Nível 3")+16*(ORÇAMENTO.Nivel="Nível 4")+32*(ORÇAMENTO.Nivel="Serviço"),2),0,1,2,3,4,"S")</f>
        <v>S</v>
      </c>
      <c r="B67">
        <f ca="1">IF(OR(C67="s",C67=0),OFFSET(B67,-1,0),C67)</f>
        <v>3</v>
      </c>
      <c r="C67" t="str">
        <f ca="1">IF(OFFSET(C67,-1,0)="L",1,IF(OFFSET(C67,-1,0)=1,2,IF(OR(A67="s",A67=0),"S",IF(AND(OFFSET(C67,-1,0)=2,A67=4),3,IF(AND(OR(OFFSET(C67,-1,0)="s",OFFSET(C67,-1,0)=0),A67&lt;&gt;"s",A67&gt;OFFSET(B67,-1,0)),OFFSET(B67,-1,0),A67)))))</f>
        <v>S</v>
      </c>
      <c r="D67">
        <f ca="1">IF(OR(C67="S",C67=0),0,IF(ISERROR(K67),J67,SMALL(J67:K67,1)))</f>
        <v>0</v>
      </c>
      <c r="E67" t="e">
        <f ca="1">IF($C67=1,OFFSET(E67,-1,0)+MAX(1,COUNTIF([1]QCI!$A$13:$A$24,OFFSET([1]ORÇAMENTO!E72,-1,0))),OFFSET(E67,-1,0))</f>
        <v>#VALUE!</v>
      </c>
      <c r="F67">
        <f ca="1">IF($C67=1,0,IF($C67=2,OFFSET(F67,-1,0)+1,OFFSET(F67,-1,0)))</f>
        <v>1</v>
      </c>
      <c r="G67">
        <f ca="1">IF(AND($C67&lt;=2,$C67&lt;&gt;0),0,IF($C67=3,OFFSET(G67,-1,0)+1,OFFSET(G67,-1,0)))</f>
        <v>5</v>
      </c>
      <c r="H67">
        <f ca="1">IF(AND($C67&lt;=3,$C67&lt;&gt;0),0,IF($C67=4,OFFSET(H67,-1,0)+1,OFFSET(H67,-1,0)))</f>
        <v>0</v>
      </c>
      <c r="I67">
        <f t="shared" ca="1" si="70"/>
        <v>0</v>
      </c>
      <c r="J67">
        <f t="shared" ca="1" si="8"/>
        <v>0</v>
      </c>
      <c r="K67">
        <f ca="1">IF(OR($C67="S",$C67=0),0,MATCH(OFFSET($D67,0,$C67)+IF($C67&lt;&gt;1,1,COUNTIF([1]QCI!$A$13:$A$24,[1]ORÇAMENTO!E72)),OFFSET($D67,1,$C67,ROW($C$156)-ROW($C67)),0))</f>
        <v>0</v>
      </c>
      <c r="L67" s="5" t="str">
        <f ca="1">IF(OR($X67&gt;0,$C67=1,$C67=2,$C67=3,$C67=4),"F","")</f>
        <v/>
      </c>
      <c r="M67" s="6" t="s">
        <v>3</v>
      </c>
      <c r="N67" s="7" t="str">
        <f t="shared" ca="1" si="71"/>
        <v>Serviço</v>
      </c>
      <c r="O67" s="8" t="s">
        <v>296</v>
      </c>
      <c r="P67" s="9" t="s">
        <v>95</v>
      </c>
      <c r="Q67" s="10" t="s">
        <v>141</v>
      </c>
      <c r="R67" s="11" t="s">
        <v>142</v>
      </c>
      <c r="S67" s="12" t="s">
        <v>37</v>
      </c>
      <c r="T67" s="13">
        <v>5.96</v>
      </c>
      <c r="U67" s="14"/>
      <c r="V67" s="15" t="s">
        <v>7</v>
      </c>
      <c r="W67" s="13"/>
      <c r="X67" s="16"/>
    </row>
    <row r="68" spans="1:24" ht="58" x14ac:dyDescent="0.35">
      <c r="A68" t="str">
        <f t="shared" ref="A68" si="137">CHOOSE(1+LOG(1+2*(ORÇAMENTO.Nivel="Meta")+4*(ORÇAMENTO.Nivel="Nível 2")+8*(ORÇAMENTO.Nivel="Nível 3")+16*(ORÇAMENTO.Nivel="Nível 4")+32*(ORÇAMENTO.Nivel="Serviço"),2),0,1,2,3,4,"S")</f>
        <v>S</v>
      </c>
      <c r="B68">
        <f t="shared" ref="B68:B73" ca="1" si="138">IF(OR(C68="s",C68=0),OFFSET(B68,-1,0),C68)</f>
        <v>3</v>
      </c>
      <c r="C68" t="str">
        <f t="shared" ref="C68:C73" ca="1" si="139">IF(OFFSET(C68,-1,0)="L",1,IF(OFFSET(C68,-1,0)=1,2,IF(OR(A68="s",A68=0),"S",IF(AND(OFFSET(C68,-1,0)=2,A68=4),3,IF(AND(OR(OFFSET(C68,-1,0)="s",OFFSET(C68,-1,0)=0),A68&lt;&gt;"s",A68&gt;OFFSET(B68,-1,0)),OFFSET(B68,-1,0),A68)))))</f>
        <v>S</v>
      </c>
      <c r="D68">
        <f t="shared" ref="D68:D73" ca="1" si="140">IF(OR(C68="S",C68=0),0,IF(ISERROR(K68),J68,SMALL(J68:K68,1)))</f>
        <v>0</v>
      </c>
      <c r="E68" t="e">
        <f ca="1">IF($C68=1,OFFSET(E68,-1,0)+MAX(1,COUNTIF([1]QCI!$A$13:$A$24,OFFSET([1]ORÇAMENTO!E73,-1,0))),OFFSET(E68,-1,0))</f>
        <v>#VALUE!</v>
      </c>
      <c r="F68">
        <f t="shared" ref="F68:F73" ca="1" si="141">IF($C68=1,0,IF($C68=2,OFFSET(F68,-1,0)+1,OFFSET(F68,-1,0)))</f>
        <v>1</v>
      </c>
      <c r="G68">
        <f t="shared" ref="G68:G73" ca="1" si="142">IF(AND($C68&lt;=2,$C68&lt;&gt;0),0,IF($C68=3,OFFSET(G68,-1,0)+1,OFFSET(G68,-1,0)))</f>
        <v>5</v>
      </c>
      <c r="H68">
        <f t="shared" ref="H68:H73" ca="1" si="143">IF(AND($C68&lt;=3,$C68&lt;&gt;0),0,IF($C68=4,OFFSET(H68,-1,0)+1,OFFSET(H68,-1,0)))</f>
        <v>0</v>
      </c>
      <c r="I68">
        <f t="shared" ca="1" si="70"/>
        <v>0</v>
      </c>
      <c r="J68">
        <f t="shared" ca="1" si="8"/>
        <v>0</v>
      </c>
      <c r="K68">
        <f ca="1">IF(OR($C68="S",$C68=0),0,MATCH(OFFSET($D68,0,$C68)+IF($C68&lt;&gt;1,1,COUNTIF([1]QCI!$A$13:$A$24,[1]ORÇAMENTO!E73)),OFFSET($D68,1,$C68,ROW($C$156)-ROW($C68)),0))</f>
        <v>0</v>
      </c>
      <c r="L68" s="5" t="str">
        <f t="shared" ref="L68:L73" ca="1" si="144">IF(OR($X68&gt;0,$C68=1,$C68=2,$C68=3,$C68=4),"F","")</f>
        <v/>
      </c>
      <c r="M68" s="6" t="s">
        <v>3</v>
      </c>
      <c r="N68" s="7" t="str">
        <f t="shared" ca="1" si="71"/>
        <v>Serviço</v>
      </c>
      <c r="O68" s="8" t="s">
        <v>297</v>
      </c>
      <c r="P68" s="9" t="s">
        <v>4</v>
      </c>
      <c r="Q68" s="10" t="s">
        <v>143</v>
      </c>
      <c r="R68" s="11" t="s">
        <v>144</v>
      </c>
      <c r="S68" s="12" t="s">
        <v>61</v>
      </c>
      <c r="T68" s="13">
        <v>3</v>
      </c>
      <c r="U68" s="14"/>
      <c r="V68" s="15" t="s">
        <v>7</v>
      </c>
      <c r="W68" s="13"/>
      <c r="X68" s="16"/>
    </row>
    <row r="69" spans="1:24" x14ac:dyDescent="0.35">
      <c r="A69">
        <f t="shared" ref="A69" si="145">CHOOSE(1+LOG(1+2*(ORÇAMENTO.Nivel="Meta")+4*(ORÇAMENTO.Nivel="Nível 2")+8*(ORÇAMENTO.Nivel="Nível 3")+16*(ORÇAMENTO.Nivel="Nível 4")+32*(ORÇAMENTO.Nivel="Serviço"),2),0,1,2,3,4,"S")</f>
        <v>2</v>
      </c>
      <c r="B69">
        <f t="shared" ca="1" si="138"/>
        <v>2</v>
      </c>
      <c r="C69">
        <f t="shared" ca="1" si="139"/>
        <v>2</v>
      </c>
      <c r="D69">
        <f t="shared" ca="1" si="140"/>
        <v>49</v>
      </c>
      <c r="E69" t="e">
        <f ca="1">IF($C69=1,OFFSET(E69,-1,0)+MAX(1,COUNTIF([1]QCI!$A$13:$A$24,OFFSET([1]ORÇAMENTO!E74,-1,0))),OFFSET(E69,-1,0))</f>
        <v>#VALUE!</v>
      </c>
      <c r="F69">
        <f t="shared" ca="1" si="141"/>
        <v>2</v>
      </c>
      <c r="G69">
        <f t="shared" ca="1" si="142"/>
        <v>0</v>
      </c>
      <c r="H69">
        <f t="shared" ca="1" si="143"/>
        <v>0</v>
      </c>
      <c r="I69">
        <f t="shared" ca="1" si="70"/>
        <v>0</v>
      </c>
      <c r="J69">
        <f t="shared" ca="1" si="8"/>
        <v>49</v>
      </c>
      <c r="K69">
        <f ca="1">IF(OR($C69="S",$C69=0),0,MATCH(OFFSET($D69,0,$C69)+IF($C69&lt;&gt;1,1,COUNTIF([1]QCI!$A$13:$A$24,[1]ORÇAMENTO!E74)),OFFSET($D69,1,$C69,ROW($C$156)-ROW($C69)),0))</f>
        <v>69</v>
      </c>
      <c r="L69" s="5" t="str">
        <f t="shared" ca="1" si="144"/>
        <v>F</v>
      </c>
      <c r="M69" s="6" t="s">
        <v>1</v>
      </c>
      <c r="N69" s="7" t="str">
        <f t="shared" ca="1" si="71"/>
        <v>Nível 2</v>
      </c>
      <c r="O69" s="8" t="s">
        <v>298</v>
      </c>
      <c r="P69" s="9" t="s">
        <v>4</v>
      </c>
      <c r="Q69" s="10"/>
      <c r="R69" s="11" t="s">
        <v>145</v>
      </c>
      <c r="S69" s="12" t="s">
        <v>33</v>
      </c>
      <c r="T69" s="13">
        <v>0</v>
      </c>
      <c r="U69" s="14"/>
      <c r="V69" s="15" t="s">
        <v>7</v>
      </c>
      <c r="W69" s="13"/>
      <c r="X69" s="16"/>
    </row>
    <row r="70" spans="1:24" x14ac:dyDescent="0.35">
      <c r="A70">
        <f t="shared" ref="A70" si="146">CHOOSE(1+LOG(1+2*(ORÇAMENTO.Nivel="Meta")+4*(ORÇAMENTO.Nivel="Nível 2")+8*(ORÇAMENTO.Nivel="Nível 3")+16*(ORÇAMENTO.Nivel="Nível 4")+32*(ORÇAMENTO.Nivel="Serviço"),2),0,1,2,3,4,"S")</f>
        <v>3</v>
      </c>
      <c r="B70">
        <f t="shared" ca="1" si="138"/>
        <v>3</v>
      </c>
      <c r="C70">
        <f t="shared" ca="1" si="139"/>
        <v>3</v>
      </c>
      <c r="D70">
        <f t="shared" ca="1" si="140"/>
        <v>7</v>
      </c>
      <c r="E70" t="e">
        <f ca="1">IF($C70=1,OFFSET(E70,-1,0)+MAX(1,COUNTIF([1]QCI!$A$13:$A$24,OFFSET([1]ORÇAMENTO!E75,-1,0))),OFFSET(E70,-1,0))</f>
        <v>#VALUE!</v>
      </c>
      <c r="F70">
        <f t="shared" ca="1" si="141"/>
        <v>2</v>
      </c>
      <c r="G70">
        <f t="shared" ca="1" si="142"/>
        <v>1</v>
      </c>
      <c r="H70">
        <f t="shared" ca="1" si="143"/>
        <v>0</v>
      </c>
      <c r="I70">
        <f t="shared" ca="1" si="70"/>
        <v>0</v>
      </c>
      <c r="J70">
        <f t="shared" ca="1" si="8"/>
        <v>48</v>
      </c>
      <c r="K70">
        <f ca="1">IF(OR($C70="S",$C70=0),0,MATCH(OFFSET($D70,0,$C70)+IF($C70&lt;&gt;1,1,COUNTIF([1]QCI!$A$13:$A$24,[1]ORÇAMENTO!E75)),OFFSET($D70,1,$C70,ROW($C$156)-ROW($C70)),0))</f>
        <v>7</v>
      </c>
      <c r="L70" s="5" t="str">
        <f t="shared" ca="1" si="144"/>
        <v>F</v>
      </c>
      <c r="M70" s="6" t="s">
        <v>2</v>
      </c>
      <c r="N70" s="7" t="str">
        <f t="shared" ca="1" si="71"/>
        <v>Nível 3</v>
      </c>
      <c r="O70" s="8" t="s">
        <v>299</v>
      </c>
      <c r="P70" s="9" t="s">
        <v>4</v>
      </c>
      <c r="Q70" s="10"/>
      <c r="R70" s="11" t="s">
        <v>146</v>
      </c>
      <c r="S70" s="12" t="s">
        <v>33</v>
      </c>
      <c r="T70" s="13">
        <v>0</v>
      </c>
      <c r="U70" s="14"/>
      <c r="V70" s="15" t="s">
        <v>7</v>
      </c>
      <c r="W70" s="13"/>
      <c r="X70" s="16"/>
    </row>
    <row r="71" spans="1:24" ht="29" x14ac:dyDescent="0.35">
      <c r="A71" t="str">
        <f t="shared" ref="A71" si="147">CHOOSE(1+LOG(1+2*(ORÇAMENTO.Nivel="Meta")+4*(ORÇAMENTO.Nivel="Nível 2")+8*(ORÇAMENTO.Nivel="Nível 3")+16*(ORÇAMENTO.Nivel="Nível 4")+32*(ORÇAMENTO.Nivel="Serviço"),2),0,1,2,3,4,"S")</f>
        <v>S</v>
      </c>
      <c r="B71">
        <f t="shared" ca="1" si="138"/>
        <v>3</v>
      </c>
      <c r="C71" t="str">
        <f t="shared" ca="1" si="139"/>
        <v>S</v>
      </c>
      <c r="D71">
        <f t="shared" ca="1" si="140"/>
        <v>0</v>
      </c>
      <c r="E71" t="e">
        <f ca="1">IF($C71=1,OFFSET(E71,-1,0)+MAX(1,COUNTIF([1]QCI!$A$13:$A$24,OFFSET([1]ORÇAMENTO!E76,-1,0))),OFFSET(E71,-1,0))</f>
        <v>#VALUE!</v>
      </c>
      <c r="F71">
        <f t="shared" ca="1" si="141"/>
        <v>2</v>
      </c>
      <c r="G71">
        <f t="shared" ca="1" si="142"/>
        <v>1</v>
      </c>
      <c r="H71">
        <f t="shared" ca="1" si="143"/>
        <v>0</v>
      </c>
      <c r="I71">
        <f t="shared" ca="1" si="70"/>
        <v>0</v>
      </c>
      <c r="J71">
        <f t="shared" ca="1" si="8"/>
        <v>0</v>
      </c>
      <c r="K71">
        <f ca="1">IF(OR($C71="S",$C71=0),0,MATCH(OFFSET($D71,0,$C71)+IF($C71&lt;&gt;1,1,COUNTIF([1]QCI!$A$13:$A$24,[1]ORÇAMENTO!E76)),OFFSET($D71,1,$C71,ROW($C$156)-ROW($C71)),0))</f>
        <v>0</v>
      </c>
      <c r="L71" s="5" t="str">
        <f t="shared" ca="1" si="144"/>
        <v/>
      </c>
      <c r="M71" s="6" t="s">
        <v>3</v>
      </c>
      <c r="N71" s="7" t="str">
        <f t="shared" ca="1" si="71"/>
        <v>Serviço</v>
      </c>
      <c r="O71" s="8" t="s">
        <v>300</v>
      </c>
      <c r="P71" s="9" t="s">
        <v>4</v>
      </c>
      <c r="Q71" s="10" t="s">
        <v>76</v>
      </c>
      <c r="R71" s="11" t="s">
        <v>77</v>
      </c>
      <c r="S71" s="12" t="s">
        <v>78</v>
      </c>
      <c r="T71" s="13">
        <v>0.32</v>
      </c>
      <c r="U71" s="14"/>
      <c r="V71" s="15" t="s">
        <v>7</v>
      </c>
      <c r="W71" s="13"/>
      <c r="X71" s="16"/>
    </row>
    <row r="72" spans="1:24" ht="29" x14ac:dyDescent="0.35">
      <c r="A72" t="str">
        <f t="shared" ref="A72" si="148">CHOOSE(1+LOG(1+2*(ORÇAMENTO.Nivel="Meta")+4*(ORÇAMENTO.Nivel="Nível 2")+8*(ORÇAMENTO.Nivel="Nível 3")+16*(ORÇAMENTO.Nivel="Nível 4")+32*(ORÇAMENTO.Nivel="Serviço"),2),0,1,2,3,4,"S")</f>
        <v>S</v>
      </c>
      <c r="B72">
        <f t="shared" ca="1" si="138"/>
        <v>3</v>
      </c>
      <c r="C72" t="str">
        <f t="shared" ca="1" si="139"/>
        <v>S</v>
      </c>
      <c r="D72">
        <f t="shared" ca="1" si="140"/>
        <v>0</v>
      </c>
      <c r="E72" t="e">
        <f ca="1">IF($C72=1,OFFSET(E72,-1,0)+MAX(1,COUNTIF([1]QCI!$A$13:$A$24,OFFSET([1]ORÇAMENTO!E77,-1,0))),OFFSET(E72,-1,0))</f>
        <v>#VALUE!</v>
      </c>
      <c r="F72">
        <f t="shared" ca="1" si="141"/>
        <v>2</v>
      </c>
      <c r="G72">
        <f t="shared" ca="1" si="142"/>
        <v>1</v>
      </c>
      <c r="H72">
        <f t="shared" ca="1" si="143"/>
        <v>0</v>
      </c>
      <c r="I72">
        <f t="shared" ca="1" si="70"/>
        <v>0</v>
      </c>
      <c r="J72">
        <f t="shared" ca="1" si="8"/>
        <v>0</v>
      </c>
      <c r="K72">
        <f ca="1">IF(OR($C72="S",$C72=0),0,MATCH(OFFSET($D72,0,$C72)+IF($C72&lt;&gt;1,1,COUNTIF([1]QCI!$A$13:$A$24,[1]ORÇAMENTO!E77)),OFFSET($D72,1,$C72,ROW($C$156)-ROW($C72)),0))</f>
        <v>0</v>
      </c>
      <c r="L72" s="5" t="str">
        <f t="shared" ca="1" si="144"/>
        <v/>
      </c>
      <c r="M72" s="6" t="s">
        <v>3</v>
      </c>
      <c r="N72" s="7" t="str">
        <f t="shared" ca="1" si="71"/>
        <v>Serviço</v>
      </c>
      <c r="O72" s="8" t="s">
        <v>301</v>
      </c>
      <c r="P72" s="9" t="s">
        <v>4</v>
      </c>
      <c r="Q72" s="10" t="s">
        <v>120</v>
      </c>
      <c r="R72" s="11" t="s">
        <v>121</v>
      </c>
      <c r="S72" s="12" t="s">
        <v>50</v>
      </c>
      <c r="T72" s="13">
        <v>1.8</v>
      </c>
      <c r="U72" s="14"/>
      <c r="V72" s="15" t="s">
        <v>7</v>
      </c>
      <c r="W72" s="13"/>
      <c r="X72" s="16"/>
    </row>
    <row r="73" spans="1:24" x14ac:dyDescent="0.35">
      <c r="A73" t="str">
        <f t="shared" ref="A73" si="149">CHOOSE(1+LOG(1+2*(ORÇAMENTO.Nivel="Meta")+4*(ORÇAMENTO.Nivel="Nível 2")+8*(ORÇAMENTO.Nivel="Nível 3")+16*(ORÇAMENTO.Nivel="Nível 4")+32*(ORÇAMENTO.Nivel="Serviço"),2),0,1,2,3,4,"S")</f>
        <v>S</v>
      </c>
      <c r="B73">
        <f t="shared" ca="1" si="138"/>
        <v>3</v>
      </c>
      <c r="C73" t="str">
        <f t="shared" ca="1" si="139"/>
        <v>S</v>
      </c>
      <c r="D73">
        <f t="shared" ca="1" si="140"/>
        <v>0</v>
      </c>
      <c r="E73" t="e">
        <f ca="1">IF($C73=1,OFFSET(E73,-1,0)+MAX(1,COUNTIF([1]QCI!$A$13:$A$24,OFFSET([1]ORÇAMENTO!E78,-1,0))),OFFSET(E73,-1,0))</f>
        <v>#VALUE!</v>
      </c>
      <c r="F73">
        <f t="shared" ca="1" si="141"/>
        <v>2</v>
      </c>
      <c r="G73">
        <f t="shared" ca="1" si="142"/>
        <v>1</v>
      </c>
      <c r="H73">
        <f t="shared" ca="1" si="143"/>
        <v>0</v>
      </c>
      <c r="I73">
        <f t="shared" ca="1" si="70"/>
        <v>0</v>
      </c>
      <c r="J73">
        <f t="shared" ca="1" si="8"/>
        <v>0</v>
      </c>
      <c r="K73">
        <f ca="1">IF(OR($C73="S",$C73=0),0,MATCH(OFFSET($D73,0,$C73)+IF($C73&lt;&gt;1,1,COUNTIF([1]QCI!$A$13:$A$24,[1]ORÇAMENTO!E78)),OFFSET($D73,1,$C73,ROW($C$156)-ROW($C73)),0))</f>
        <v>0</v>
      </c>
      <c r="L73" s="5" t="str">
        <f t="shared" ca="1" si="144"/>
        <v/>
      </c>
      <c r="M73" s="6" t="s">
        <v>3</v>
      </c>
      <c r="N73" s="7" t="str">
        <f t="shared" ca="1" si="71"/>
        <v>Serviço</v>
      </c>
      <c r="O73" s="8" t="s">
        <v>302</v>
      </c>
      <c r="P73" s="9" t="s">
        <v>4</v>
      </c>
      <c r="Q73" s="10" t="s">
        <v>128</v>
      </c>
      <c r="R73" s="11" t="s">
        <v>129</v>
      </c>
      <c r="S73" s="12" t="s">
        <v>50</v>
      </c>
      <c r="T73" s="13">
        <v>0.9</v>
      </c>
      <c r="U73" s="14"/>
      <c r="V73" s="15" t="s">
        <v>7</v>
      </c>
      <c r="W73" s="13"/>
      <c r="X73" s="16"/>
    </row>
    <row r="74" spans="1:24" ht="29" x14ac:dyDescent="0.35">
      <c r="A74" t="str">
        <f>CHOOSE(1+LOG(1+2*(ORÇAMENTO.Nivel="Meta")+4*(ORÇAMENTO.Nivel="Nível 2")+8*(ORÇAMENTO.Nivel="Nível 3")+16*(ORÇAMENTO.Nivel="Nível 4")+32*(ORÇAMENTO.Nivel="Serviço"),2),0,1,2,3,4,"S")</f>
        <v>S</v>
      </c>
      <c r="B74">
        <f ca="1">IF(OR(C74="s",C74=0),OFFSET(B74,-1,0),C74)</f>
        <v>3</v>
      </c>
      <c r="C74" t="str">
        <f ca="1">IF(OFFSET(C74,-1,0)="L",1,IF(OFFSET(C74,-1,0)=1,2,IF(OR(A74="s",A74=0),"S",IF(AND(OFFSET(C74,-1,0)=2,A74=4),3,IF(AND(OR(OFFSET(C74,-1,0)="s",OFFSET(C74,-1,0)=0),A74&lt;&gt;"s",A74&gt;OFFSET(B74,-1,0)),OFFSET(B74,-1,0),A74)))))</f>
        <v>S</v>
      </c>
      <c r="D74">
        <f ca="1">IF(OR(C74="S",C74=0),0,IF(ISERROR(K74),J74,SMALL(J74:K74,1)))</f>
        <v>0</v>
      </c>
      <c r="E74" t="e">
        <f ca="1">IF($C74=1,OFFSET(E74,-1,0)+MAX(1,COUNTIF([1]QCI!$A$13:$A$24,OFFSET([1]ORÇAMENTO!E79,-1,0))),OFFSET(E74,-1,0))</f>
        <v>#VALUE!</v>
      </c>
      <c r="F74">
        <f ca="1">IF($C74=1,0,IF($C74=2,OFFSET(F74,-1,0)+1,OFFSET(F74,-1,0)))</f>
        <v>2</v>
      </c>
      <c r="G74">
        <f ca="1">IF(AND($C74&lt;=2,$C74&lt;&gt;0),0,IF($C74=3,OFFSET(G74,-1,0)+1,OFFSET(G74,-1,0)))</f>
        <v>1</v>
      </c>
      <c r="H74">
        <f ca="1">IF(AND($C74&lt;=3,$C74&lt;&gt;0),0,IF($C74=4,OFFSET(H74,-1,0)+1,OFFSET(H74,-1,0)))</f>
        <v>0</v>
      </c>
      <c r="I74">
        <f t="shared" ca="1" si="70"/>
        <v>0</v>
      </c>
      <c r="J74">
        <f t="shared" ca="1" si="8"/>
        <v>0</v>
      </c>
      <c r="K74">
        <f ca="1">IF(OR($C74="S",$C74=0),0,MATCH(OFFSET($D74,0,$C74)+IF($C74&lt;&gt;1,1,COUNTIF([1]QCI!$A$13:$A$24,[1]ORÇAMENTO!E79)),OFFSET($D74,1,$C74,ROW($C$156)-ROW($C74)),0))</f>
        <v>0</v>
      </c>
      <c r="L74" s="5" t="str">
        <f ca="1">IF(OR($X74&gt;0,$C74=1,$C74=2,$C74=3,$C74=4),"F","")</f>
        <v/>
      </c>
      <c r="M74" s="6" t="s">
        <v>3</v>
      </c>
      <c r="N74" s="7" t="str">
        <f t="shared" ca="1" si="71"/>
        <v>Serviço</v>
      </c>
      <c r="O74" s="8" t="s">
        <v>303</v>
      </c>
      <c r="P74" s="9" t="s">
        <v>95</v>
      </c>
      <c r="Q74" s="10" t="s">
        <v>147</v>
      </c>
      <c r="R74" s="11" t="s">
        <v>148</v>
      </c>
      <c r="S74" s="12" t="s">
        <v>50</v>
      </c>
      <c r="T74" s="13">
        <v>4.8499999999999996</v>
      </c>
      <c r="U74" s="14"/>
      <c r="V74" s="15" t="s">
        <v>7</v>
      </c>
      <c r="W74" s="13"/>
      <c r="X74" s="16"/>
    </row>
    <row r="75" spans="1:24" x14ac:dyDescent="0.35">
      <c r="A75" t="str">
        <f>CHOOSE(1+LOG(1+2*(ORÇAMENTO.Nivel="Meta")+4*(ORÇAMENTO.Nivel="Nível 2")+8*(ORÇAMENTO.Nivel="Nível 3")+16*(ORÇAMENTO.Nivel="Nível 4")+32*(ORÇAMENTO.Nivel="Serviço"),2),0,1,2,3,4,"S")</f>
        <v>S</v>
      </c>
      <c r="B75">
        <f ca="1">IF(OR(C75="s",C75=0),OFFSET(B75,-1,0),C75)</f>
        <v>3</v>
      </c>
      <c r="C75" t="str">
        <f ca="1">IF(OFFSET(C75,-1,0)="L",1,IF(OFFSET(C75,-1,0)=1,2,IF(OR(A75="s",A75=0),"S",IF(AND(OFFSET(C75,-1,0)=2,A75=4),3,IF(AND(OR(OFFSET(C75,-1,0)="s",OFFSET(C75,-1,0)=0),A75&lt;&gt;"s",A75&gt;OFFSET(B75,-1,0)),OFFSET(B75,-1,0),A75)))))</f>
        <v>S</v>
      </c>
      <c r="D75">
        <f ca="1">IF(OR(C75="S",C75=0),0,IF(ISERROR(K75),J75,SMALL(J75:K75,1)))</f>
        <v>0</v>
      </c>
      <c r="E75" t="e">
        <f ca="1">IF($C75=1,OFFSET(E75,-1,0)+MAX(1,COUNTIF([1]QCI!$A$13:$A$24,OFFSET([1]ORÇAMENTO!E80,-1,0))),OFFSET(E75,-1,0))</f>
        <v>#VALUE!</v>
      </c>
      <c r="F75">
        <f ca="1">IF($C75=1,0,IF($C75=2,OFFSET(F75,-1,0)+1,OFFSET(F75,-1,0)))</f>
        <v>2</v>
      </c>
      <c r="G75">
        <f ca="1">IF(AND($C75&lt;=2,$C75&lt;&gt;0),0,IF($C75=3,OFFSET(G75,-1,0)+1,OFFSET(G75,-1,0)))</f>
        <v>1</v>
      </c>
      <c r="H75">
        <f ca="1">IF(AND($C75&lt;=3,$C75&lt;&gt;0),0,IF($C75=4,OFFSET(H75,-1,0)+1,OFFSET(H75,-1,0)))</f>
        <v>0</v>
      </c>
      <c r="I75">
        <f t="shared" ref="I75:I106" ca="1" si="150">IF(AND($C75&lt;=4,$C75&lt;&gt;0),0,IF(AND($C75="S",$X75&gt;0),OFFSET(I75,-1,0)+1,OFFSET(I75,-1,0)))</f>
        <v>0</v>
      </c>
      <c r="J75">
        <f t="shared" ref="J75:J138" ca="1" si="151">IF(OR($C75="S",$C75=0),0,MATCH(0,OFFSET($D75,1,$C75,ROW($C$156)-ROW($C75)),0))</f>
        <v>0</v>
      </c>
      <c r="K75">
        <f ca="1">IF(OR($C75="S",$C75=0),0,MATCH(OFFSET($D75,0,$C75)+IF($C75&lt;&gt;1,1,COUNTIF([1]QCI!$A$13:$A$24,[1]ORÇAMENTO!E80)),OFFSET($D75,1,$C75,ROW($C$156)-ROW($C75)),0))</f>
        <v>0</v>
      </c>
      <c r="L75" s="5" t="str">
        <f ca="1">IF(OR($X75&gt;0,$C75=1,$C75=2,$C75=3,$C75=4),"F","")</f>
        <v/>
      </c>
      <c r="M75" s="6" t="s">
        <v>3</v>
      </c>
      <c r="N75" s="7" t="str">
        <f t="shared" ref="N75:N106" ca="1" si="152">CHOOSE(1+LOG(1+2*(C75=1)+4*(C75=2)+8*(C75=3)+16*(C75=4)+32*(C75="S"),2),"","Meta","Nível 2","Nível 3","Nível 4","Serviço")</f>
        <v>Serviço</v>
      </c>
      <c r="O75" s="8" t="s">
        <v>304</v>
      </c>
      <c r="P75" s="9" t="s">
        <v>95</v>
      </c>
      <c r="Q75" s="10" t="s">
        <v>149</v>
      </c>
      <c r="R75" s="11" t="s">
        <v>150</v>
      </c>
      <c r="S75" s="12" t="s">
        <v>50</v>
      </c>
      <c r="T75" s="13">
        <v>3.8</v>
      </c>
      <c r="U75" s="14"/>
      <c r="V75" s="15" t="s">
        <v>7</v>
      </c>
      <c r="W75" s="13"/>
      <c r="X75" s="16"/>
    </row>
    <row r="76" spans="1:24" ht="58" x14ac:dyDescent="0.35">
      <c r="A76" t="str">
        <f>CHOOSE(1+LOG(1+2*(ORÇAMENTO.Nivel="Meta")+4*(ORÇAMENTO.Nivel="Nível 2")+8*(ORÇAMENTO.Nivel="Nível 3")+16*(ORÇAMENTO.Nivel="Nível 4")+32*(ORÇAMENTO.Nivel="Serviço"),2),0,1,2,3,4,"S")</f>
        <v>S</v>
      </c>
      <c r="B76">
        <f ca="1">IF(OR(C76="s",C76=0),OFFSET(B76,-1,0),C76)</f>
        <v>3</v>
      </c>
      <c r="C76" t="str">
        <f ca="1">IF(OFFSET(C76,-1,0)="L",1,IF(OFFSET(C76,-1,0)=1,2,IF(OR(A76="s",A76=0),"S",IF(AND(OFFSET(C76,-1,0)=2,A76=4),3,IF(AND(OR(OFFSET(C76,-1,0)="s",OFFSET(C76,-1,0)=0),A76&lt;&gt;"s",A76&gt;OFFSET(B76,-1,0)),OFFSET(B76,-1,0),A76)))))</f>
        <v>S</v>
      </c>
      <c r="D76">
        <f ca="1">IF(OR(C76="S",C76=0),0,IF(ISERROR(K76),J76,SMALL(J76:K76,1)))</f>
        <v>0</v>
      </c>
      <c r="E76" t="e">
        <f ca="1">IF($C76=1,OFFSET(E76,-1,0)+MAX(1,COUNTIF([1]QCI!$A$13:$A$24,OFFSET([1]ORÇAMENTO!E81,-1,0))),OFFSET(E76,-1,0))</f>
        <v>#VALUE!</v>
      </c>
      <c r="F76">
        <f ca="1">IF($C76=1,0,IF($C76=2,OFFSET(F76,-1,0)+1,OFFSET(F76,-1,0)))</f>
        <v>2</v>
      </c>
      <c r="G76">
        <f ca="1">IF(AND($C76&lt;=2,$C76&lt;&gt;0),0,IF($C76=3,OFFSET(G76,-1,0)+1,OFFSET(G76,-1,0)))</f>
        <v>1</v>
      </c>
      <c r="H76">
        <f ca="1">IF(AND($C76&lt;=3,$C76&lt;&gt;0),0,IF($C76=4,OFFSET(H76,-1,0)+1,OFFSET(H76,-1,0)))</f>
        <v>0</v>
      </c>
      <c r="I76">
        <f t="shared" ca="1" si="150"/>
        <v>0</v>
      </c>
      <c r="J76">
        <f t="shared" ca="1" si="151"/>
        <v>0</v>
      </c>
      <c r="K76">
        <f ca="1">IF(OR($C76="S",$C76=0),0,MATCH(OFFSET($D76,0,$C76)+IF($C76&lt;&gt;1,1,COUNTIF([1]QCI!$A$13:$A$24,[1]ORÇAMENTO!E81)),OFFSET($D76,1,$C76,ROW($C$156)-ROW($C76)),0))</f>
        <v>0</v>
      </c>
      <c r="L76" s="5" t="str">
        <f ca="1">IF(OR($X76&gt;0,$C76=1,$C76=2,$C76=3,$C76=4),"F","")</f>
        <v/>
      </c>
      <c r="M76" s="6" t="s">
        <v>3</v>
      </c>
      <c r="N76" s="7" t="str">
        <f t="shared" ca="1" si="152"/>
        <v>Serviço</v>
      </c>
      <c r="O76" s="8" t="s">
        <v>305</v>
      </c>
      <c r="P76" s="9" t="s">
        <v>4</v>
      </c>
      <c r="Q76" s="10" t="s">
        <v>143</v>
      </c>
      <c r="R76" s="11" t="s">
        <v>144</v>
      </c>
      <c r="S76" s="12" t="s">
        <v>61</v>
      </c>
      <c r="T76" s="13">
        <v>1</v>
      </c>
      <c r="U76" s="14"/>
      <c r="V76" s="15" t="s">
        <v>7</v>
      </c>
      <c r="W76" s="13"/>
      <c r="X76" s="16"/>
    </row>
    <row r="77" spans="1:24" x14ac:dyDescent="0.35">
      <c r="A77">
        <f t="shared" ref="A77" si="153">CHOOSE(1+LOG(1+2*(ORÇAMENTO.Nivel="Meta")+4*(ORÇAMENTO.Nivel="Nível 2")+8*(ORÇAMENTO.Nivel="Nível 3")+16*(ORÇAMENTO.Nivel="Nível 4")+32*(ORÇAMENTO.Nivel="Serviço"),2),0,1,2,3,4,"S")</f>
        <v>3</v>
      </c>
      <c r="B77">
        <f t="shared" ref="B77:B78" ca="1" si="154">IF(OR(C77="s",C77=0),OFFSET(B77,-1,0),C77)</f>
        <v>3</v>
      </c>
      <c r="C77">
        <f t="shared" ref="C77:C78" ca="1" si="155">IF(OFFSET(C77,-1,0)="L",1,IF(OFFSET(C77,-1,0)=1,2,IF(OR(A77="s",A77=0),"S",IF(AND(OFFSET(C77,-1,0)=2,A77=4),3,IF(AND(OR(OFFSET(C77,-1,0)="s",OFFSET(C77,-1,0)=0),A77&lt;&gt;"s",A77&gt;OFFSET(B77,-1,0)),OFFSET(B77,-1,0),A77)))))</f>
        <v>3</v>
      </c>
      <c r="D77">
        <f t="shared" ref="D77:D78" ca="1" si="156">IF(OR(C77="S",C77=0),0,IF(ISERROR(K77),J77,SMALL(J77:K77,1)))</f>
        <v>13</v>
      </c>
      <c r="E77" t="e">
        <f ca="1">IF($C77=1,OFFSET(E77,-1,0)+MAX(1,COUNTIF([1]QCI!$A$13:$A$24,OFFSET([1]ORÇAMENTO!E82,-1,0))),OFFSET(E77,-1,0))</f>
        <v>#VALUE!</v>
      </c>
      <c r="F77">
        <f t="shared" ref="F77:F78" ca="1" si="157">IF($C77=1,0,IF($C77=2,OFFSET(F77,-1,0)+1,OFFSET(F77,-1,0)))</f>
        <v>2</v>
      </c>
      <c r="G77">
        <f t="shared" ref="G77:G78" ca="1" si="158">IF(AND($C77&lt;=2,$C77&lt;&gt;0),0,IF($C77=3,OFFSET(G77,-1,0)+1,OFFSET(G77,-1,0)))</f>
        <v>2</v>
      </c>
      <c r="H77">
        <f t="shared" ref="H77:H78" ca="1" si="159">IF(AND($C77&lt;=3,$C77&lt;&gt;0),0,IF($C77=4,OFFSET(H77,-1,0)+1,OFFSET(H77,-1,0)))</f>
        <v>0</v>
      </c>
      <c r="I77">
        <f t="shared" ca="1" si="150"/>
        <v>0</v>
      </c>
      <c r="J77">
        <f t="shared" ca="1" si="151"/>
        <v>41</v>
      </c>
      <c r="K77">
        <f ca="1">IF(OR($C77="S",$C77=0),0,MATCH(OFFSET($D77,0,$C77)+IF($C77&lt;&gt;1,1,COUNTIF([1]QCI!$A$13:$A$24,[1]ORÇAMENTO!E82)),OFFSET($D77,1,$C77,ROW($C$156)-ROW($C77)),0))</f>
        <v>13</v>
      </c>
      <c r="L77" s="5" t="str">
        <f t="shared" ref="L77:L78" ca="1" si="160">IF(OR($X77&gt;0,$C77=1,$C77=2,$C77=3,$C77=4),"F","")</f>
        <v>F</v>
      </c>
      <c r="M77" s="6" t="s">
        <v>2</v>
      </c>
      <c r="N77" s="7" t="str">
        <f t="shared" ca="1" si="152"/>
        <v>Nível 3</v>
      </c>
      <c r="O77" s="8" t="s">
        <v>306</v>
      </c>
      <c r="P77" s="9" t="s">
        <v>4</v>
      </c>
      <c r="Q77" s="10"/>
      <c r="R77" s="11" t="s">
        <v>151</v>
      </c>
      <c r="S77" s="12" t="s">
        <v>33</v>
      </c>
      <c r="T77" s="13">
        <v>0</v>
      </c>
      <c r="U77" s="14"/>
      <c r="V77" s="15" t="s">
        <v>7</v>
      </c>
      <c r="W77" s="13"/>
      <c r="X77" s="16"/>
    </row>
    <row r="78" spans="1:24" ht="29" x14ac:dyDescent="0.35">
      <c r="A78" t="str">
        <f t="shared" ref="A78" si="161">CHOOSE(1+LOG(1+2*(ORÇAMENTO.Nivel="Meta")+4*(ORÇAMENTO.Nivel="Nível 2")+8*(ORÇAMENTO.Nivel="Nível 3")+16*(ORÇAMENTO.Nivel="Nível 4")+32*(ORÇAMENTO.Nivel="Serviço"),2),0,1,2,3,4,"S")</f>
        <v>S</v>
      </c>
      <c r="B78">
        <f t="shared" ca="1" si="154"/>
        <v>3</v>
      </c>
      <c r="C78" t="str">
        <f t="shared" ca="1" si="155"/>
        <v>S</v>
      </c>
      <c r="D78">
        <f t="shared" ca="1" si="156"/>
        <v>0</v>
      </c>
      <c r="E78" t="e">
        <f ca="1">IF($C78=1,OFFSET(E78,-1,0)+MAX(1,COUNTIF([1]QCI!$A$13:$A$24,OFFSET([1]ORÇAMENTO!E83,-1,0))),OFFSET(E78,-1,0))</f>
        <v>#VALUE!</v>
      </c>
      <c r="F78">
        <f t="shared" ca="1" si="157"/>
        <v>2</v>
      </c>
      <c r="G78">
        <f t="shared" ca="1" si="158"/>
        <v>2</v>
      </c>
      <c r="H78">
        <f t="shared" ca="1" si="159"/>
        <v>0</v>
      </c>
      <c r="I78">
        <f t="shared" ca="1" si="150"/>
        <v>0</v>
      </c>
      <c r="J78">
        <f t="shared" ca="1" si="151"/>
        <v>0</v>
      </c>
      <c r="K78">
        <f ca="1">IF(OR($C78="S",$C78=0),0,MATCH(OFFSET($D78,0,$C78)+IF($C78&lt;&gt;1,1,COUNTIF([1]QCI!$A$13:$A$24,[1]ORÇAMENTO!E83)),OFFSET($D78,1,$C78,ROW($C$156)-ROW($C78)),0))</f>
        <v>0</v>
      </c>
      <c r="L78" s="5" t="str">
        <f t="shared" ca="1" si="160"/>
        <v/>
      </c>
      <c r="M78" s="6" t="s">
        <v>3</v>
      </c>
      <c r="N78" s="7" t="str">
        <f t="shared" ca="1" si="152"/>
        <v>Serviço</v>
      </c>
      <c r="O78" s="8" t="s">
        <v>307</v>
      </c>
      <c r="P78" s="9" t="s">
        <v>4</v>
      </c>
      <c r="Q78" s="10" t="s">
        <v>122</v>
      </c>
      <c r="R78" s="11" t="s">
        <v>123</v>
      </c>
      <c r="S78" s="12" t="s">
        <v>37</v>
      </c>
      <c r="T78" s="13">
        <v>18.8</v>
      </c>
      <c r="U78" s="14"/>
      <c r="V78" s="15" t="s">
        <v>7</v>
      </c>
      <c r="W78" s="13"/>
      <c r="X78" s="16"/>
    </row>
    <row r="79" spans="1:24" ht="29" x14ac:dyDescent="0.35">
      <c r="A79" t="str">
        <f>CHOOSE(1+LOG(1+2*(ORÇAMENTO.Nivel="Meta")+4*(ORÇAMENTO.Nivel="Nível 2")+8*(ORÇAMENTO.Nivel="Nível 3")+16*(ORÇAMENTO.Nivel="Nível 4")+32*(ORÇAMENTO.Nivel="Serviço"),2),0,1,2,3,4,"S")</f>
        <v>S</v>
      </c>
      <c r="B79">
        <f ca="1">IF(OR(C79="s",C79=0),OFFSET(B79,-1,0),C79)</f>
        <v>3</v>
      </c>
      <c r="C79" t="str">
        <f ca="1">IF(OFFSET(C79,-1,0)="L",1,IF(OFFSET(C79,-1,0)=1,2,IF(OR(A79="s",A79=0),"S",IF(AND(OFFSET(C79,-1,0)=2,A79=4),3,IF(AND(OR(OFFSET(C79,-1,0)="s",OFFSET(C79,-1,0)=0),A79&lt;&gt;"s",A79&gt;OFFSET(B79,-1,0)),OFFSET(B79,-1,0),A79)))))</f>
        <v>S</v>
      </c>
      <c r="D79">
        <f ca="1">IF(OR(C79="S",C79=0),0,IF(ISERROR(K79),J79,SMALL(J79:K79,1)))</f>
        <v>0</v>
      </c>
      <c r="E79" t="e">
        <f ca="1">IF($C79=1,OFFSET(E79,-1,0)+MAX(1,COUNTIF([1]QCI!$A$13:$A$24,OFFSET([1]ORÇAMENTO!E84,-1,0))),OFFSET(E79,-1,0))</f>
        <v>#VALUE!</v>
      </c>
      <c r="F79">
        <f ca="1">IF($C79=1,0,IF($C79=2,OFFSET(F79,-1,0)+1,OFFSET(F79,-1,0)))</f>
        <v>2</v>
      </c>
      <c r="G79">
        <f ca="1">IF(AND($C79&lt;=2,$C79&lt;&gt;0),0,IF($C79=3,OFFSET(G79,-1,0)+1,OFFSET(G79,-1,0)))</f>
        <v>2</v>
      </c>
      <c r="H79">
        <f ca="1">IF(AND($C79&lt;=3,$C79&lt;&gt;0),0,IF($C79=4,OFFSET(H79,-1,0)+1,OFFSET(H79,-1,0)))</f>
        <v>0</v>
      </c>
      <c r="I79">
        <f t="shared" ca="1" si="150"/>
        <v>0</v>
      </c>
      <c r="J79">
        <f t="shared" ca="1" si="151"/>
        <v>0</v>
      </c>
      <c r="K79">
        <f ca="1">IF(OR($C79="S",$C79=0),0,MATCH(OFFSET($D79,0,$C79)+IF($C79&lt;&gt;1,1,COUNTIF([1]QCI!$A$13:$A$24,[1]ORÇAMENTO!E84)),OFFSET($D79,1,$C79,ROW($C$156)-ROW($C79)),0))</f>
        <v>0</v>
      </c>
      <c r="L79" s="5" t="str">
        <f ca="1">IF(OR($X79&gt;0,$C79=1,$C79=2,$C79=3,$C79=4),"F","")</f>
        <v/>
      </c>
      <c r="M79" s="6" t="s">
        <v>3</v>
      </c>
      <c r="N79" s="7" t="str">
        <f t="shared" ca="1" si="152"/>
        <v>Serviço</v>
      </c>
      <c r="O79" s="8" t="s">
        <v>308</v>
      </c>
      <c r="P79" s="9" t="s">
        <v>4</v>
      </c>
      <c r="Q79" s="10" t="s">
        <v>124</v>
      </c>
      <c r="R79" s="11" t="s">
        <v>125</v>
      </c>
      <c r="S79" s="12" t="s">
        <v>50</v>
      </c>
      <c r="T79" s="13">
        <v>18</v>
      </c>
      <c r="U79" s="14"/>
      <c r="V79" s="15" t="s">
        <v>7</v>
      </c>
      <c r="W79" s="13"/>
      <c r="X79" s="16"/>
    </row>
    <row r="80" spans="1:24" x14ac:dyDescent="0.35">
      <c r="A80" t="str">
        <f t="shared" ref="A80" si="162">CHOOSE(1+LOG(1+2*(ORÇAMENTO.Nivel="Meta")+4*(ORÇAMENTO.Nivel="Nível 2")+8*(ORÇAMENTO.Nivel="Nível 3")+16*(ORÇAMENTO.Nivel="Nível 4")+32*(ORÇAMENTO.Nivel="Serviço"),2),0,1,2,3,4,"S")</f>
        <v>S</v>
      </c>
      <c r="B80">
        <f t="shared" ref="B80:B81" ca="1" si="163">IF(OR(C80="s",C80=0),OFFSET(B80,-1,0),C80)</f>
        <v>3</v>
      </c>
      <c r="C80" t="str">
        <f t="shared" ref="C80:C81" ca="1" si="164">IF(OFFSET(C80,-1,0)="L",1,IF(OFFSET(C80,-1,0)=1,2,IF(OR(A80="s",A80=0),"S",IF(AND(OFFSET(C80,-1,0)=2,A80=4),3,IF(AND(OR(OFFSET(C80,-1,0)="s",OFFSET(C80,-1,0)=0),A80&lt;&gt;"s",A80&gt;OFFSET(B80,-1,0)),OFFSET(B80,-1,0),A80)))))</f>
        <v>S</v>
      </c>
      <c r="D80">
        <f t="shared" ref="D80:D81" ca="1" si="165">IF(OR(C80="S",C80=0),0,IF(ISERROR(K80),J80,SMALL(J80:K80,1)))</f>
        <v>0</v>
      </c>
      <c r="E80" t="e">
        <f ca="1">IF($C80=1,OFFSET(E80,-1,0)+MAX(1,COUNTIF([1]QCI!$A$13:$A$24,OFFSET([1]ORÇAMENTO!E85,-1,0))),OFFSET(E80,-1,0))</f>
        <v>#VALUE!</v>
      </c>
      <c r="F80">
        <f t="shared" ref="F80:F81" ca="1" si="166">IF($C80=1,0,IF($C80=2,OFFSET(F80,-1,0)+1,OFFSET(F80,-1,0)))</f>
        <v>2</v>
      </c>
      <c r="G80">
        <f t="shared" ref="G80:G81" ca="1" si="167">IF(AND($C80&lt;=2,$C80&lt;&gt;0),0,IF($C80=3,OFFSET(G80,-1,0)+1,OFFSET(G80,-1,0)))</f>
        <v>2</v>
      </c>
      <c r="H80">
        <f t="shared" ref="H80:H81" ca="1" si="168">IF(AND($C80&lt;=3,$C80&lt;&gt;0),0,IF($C80=4,OFFSET(H80,-1,0)+1,OFFSET(H80,-1,0)))</f>
        <v>0</v>
      </c>
      <c r="I80">
        <f t="shared" ca="1" si="150"/>
        <v>0</v>
      </c>
      <c r="J80">
        <f t="shared" ca="1" si="151"/>
        <v>0</v>
      </c>
      <c r="K80">
        <f ca="1">IF(OR($C80="S",$C80=0),0,MATCH(OFFSET($D80,0,$C80)+IF($C80&lt;&gt;1,1,COUNTIF([1]QCI!$A$13:$A$24,[1]ORÇAMENTO!E85)),OFFSET($D80,1,$C80,ROW($C$156)-ROW($C80)),0))</f>
        <v>0</v>
      </c>
      <c r="L80" s="5" t="str">
        <f t="shared" ref="L80:L81" ca="1" si="169">IF(OR($X80&gt;0,$C80=1,$C80=2,$C80=3,$C80=4),"F","")</f>
        <v/>
      </c>
      <c r="M80" s="6" t="s">
        <v>3</v>
      </c>
      <c r="N80" s="7" t="str">
        <f t="shared" ca="1" si="152"/>
        <v>Serviço</v>
      </c>
      <c r="O80" s="8" t="s">
        <v>309</v>
      </c>
      <c r="P80" s="9" t="s">
        <v>4</v>
      </c>
      <c r="Q80" s="10" t="s">
        <v>80</v>
      </c>
      <c r="R80" s="11" t="s">
        <v>81</v>
      </c>
      <c r="S80" s="12" t="s">
        <v>82</v>
      </c>
      <c r="T80" s="13">
        <v>4.9800000000000004</v>
      </c>
      <c r="U80" s="14"/>
      <c r="V80" s="15" t="s">
        <v>7</v>
      </c>
      <c r="W80" s="13"/>
      <c r="X80" s="16"/>
    </row>
    <row r="81" spans="1:24" ht="58" x14ac:dyDescent="0.35">
      <c r="A81" t="str">
        <f t="shared" ref="A81" si="170">CHOOSE(1+LOG(1+2*(ORÇAMENTO.Nivel="Meta")+4*(ORÇAMENTO.Nivel="Nível 2")+8*(ORÇAMENTO.Nivel="Nível 3")+16*(ORÇAMENTO.Nivel="Nível 4")+32*(ORÇAMENTO.Nivel="Serviço"),2),0,1,2,3,4,"S")</f>
        <v>S</v>
      </c>
      <c r="B81">
        <f t="shared" ca="1" si="163"/>
        <v>3</v>
      </c>
      <c r="C81" t="str">
        <f t="shared" ca="1" si="164"/>
        <v>S</v>
      </c>
      <c r="D81">
        <f t="shared" ca="1" si="165"/>
        <v>0</v>
      </c>
      <c r="E81" t="e">
        <f ca="1">IF($C81=1,OFFSET(E81,-1,0)+MAX(1,COUNTIF([1]QCI!$A$13:$A$24,OFFSET([1]ORÇAMENTO!E86,-1,0))),OFFSET(E81,-1,0))</f>
        <v>#VALUE!</v>
      </c>
      <c r="F81">
        <f t="shared" ca="1" si="166"/>
        <v>2</v>
      </c>
      <c r="G81">
        <f t="shared" ca="1" si="167"/>
        <v>2</v>
      </c>
      <c r="H81">
        <f t="shared" ca="1" si="168"/>
        <v>0</v>
      </c>
      <c r="I81">
        <f t="shared" ca="1" si="150"/>
        <v>0</v>
      </c>
      <c r="J81">
        <f t="shared" ca="1" si="151"/>
        <v>0</v>
      </c>
      <c r="K81">
        <f ca="1">IF(OR($C81="S",$C81=0),0,MATCH(OFFSET($D81,0,$C81)+IF($C81&lt;&gt;1,1,COUNTIF([1]QCI!$A$13:$A$24,[1]ORÇAMENTO!E86)),OFFSET($D81,1,$C81,ROW($C$156)-ROW($C81)),0))</f>
        <v>0</v>
      </c>
      <c r="L81" s="5" t="str">
        <f t="shared" ca="1" si="169"/>
        <v/>
      </c>
      <c r="M81" s="6" t="s">
        <v>3</v>
      </c>
      <c r="N81" s="7" t="str">
        <f t="shared" ca="1" si="152"/>
        <v>Serviço</v>
      </c>
      <c r="O81" s="8" t="s">
        <v>310</v>
      </c>
      <c r="P81" s="9" t="s">
        <v>4</v>
      </c>
      <c r="Q81" s="10" t="s">
        <v>83</v>
      </c>
      <c r="R81" s="11" t="s">
        <v>84</v>
      </c>
      <c r="S81" s="12" t="s">
        <v>37</v>
      </c>
      <c r="T81" s="13">
        <v>11.7</v>
      </c>
      <c r="U81" s="14"/>
      <c r="V81" s="15" t="s">
        <v>7</v>
      </c>
      <c r="W81" s="13"/>
      <c r="X81" s="16"/>
    </row>
    <row r="82" spans="1:24" ht="29" x14ac:dyDescent="0.35">
      <c r="A82" t="str">
        <f>CHOOSE(1+LOG(1+2*(ORÇAMENTO.Nivel="Meta")+4*(ORÇAMENTO.Nivel="Nível 2")+8*(ORÇAMENTO.Nivel="Nível 3")+16*(ORÇAMENTO.Nivel="Nível 4")+32*(ORÇAMENTO.Nivel="Serviço"),2),0,1,2,3,4,"S")</f>
        <v>S</v>
      </c>
      <c r="B82">
        <f ca="1">IF(OR(C82="s",C82=0),OFFSET(B82,-1,0),C82)</f>
        <v>3</v>
      </c>
      <c r="C82" t="str">
        <f ca="1">IF(OFFSET(C82,-1,0)="L",1,IF(OFFSET(C82,-1,0)=1,2,IF(OR(A82="s",A82=0),"S",IF(AND(OFFSET(C82,-1,0)=2,A82=4),3,IF(AND(OR(OFFSET(C82,-1,0)="s",OFFSET(C82,-1,0)=0),A82&lt;&gt;"s",A82&gt;OFFSET(B82,-1,0)),OFFSET(B82,-1,0),A82)))))</f>
        <v>S</v>
      </c>
      <c r="D82">
        <f ca="1">IF(OR(C82="S",C82=0),0,IF(ISERROR(K82),J82,SMALL(J82:K82,1)))</f>
        <v>0</v>
      </c>
      <c r="E82" t="e">
        <f ca="1">IF($C82=1,OFFSET(E82,-1,0)+MAX(1,COUNTIF([1]QCI!$A$13:$A$24,OFFSET([1]ORÇAMENTO!E87,-1,0))),OFFSET(E82,-1,0))</f>
        <v>#VALUE!</v>
      </c>
      <c r="F82">
        <f ca="1">IF($C82=1,0,IF($C82=2,OFFSET(F82,-1,0)+1,OFFSET(F82,-1,0)))</f>
        <v>2</v>
      </c>
      <c r="G82">
        <f ca="1">IF(AND($C82&lt;=2,$C82&lt;&gt;0),0,IF($C82=3,OFFSET(G82,-1,0)+1,OFFSET(G82,-1,0)))</f>
        <v>2</v>
      </c>
      <c r="H82">
        <f ca="1">IF(AND($C82&lt;=3,$C82&lt;&gt;0),0,IF($C82=4,OFFSET(H82,-1,0)+1,OFFSET(H82,-1,0)))</f>
        <v>0</v>
      </c>
      <c r="I82">
        <f t="shared" ca="1" si="150"/>
        <v>0</v>
      </c>
      <c r="J82">
        <f t="shared" ca="1" si="151"/>
        <v>0</v>
      </c>
      <c r="K82">
        <f ca="1">IF(OR($C82="S",$C82=0),0,MATCH(OFFSET($D82,0,$C82)+IF($C82&lt;&gt;1,1,COUNTIF([1]QCI!$A$13:$A$24,[1]ORÇAMENTO!E87)),OFFSET($D82,1,$C82,ROW($C$156)-ROW($C82)),0))</f>
        <v>0</v>
      </c>
      <c r="L82" s="5" t="str">
        <f ca="1">IF(OR($X82&gt;0,$C82=1,$C82=2,$C82=3,$C82=4),"F","")</f>
        <v/>
      </c>
      <c r="M82" s="6" t="s">
        <v>3</v>
      </c>
      <c r="N82" s="7" t="str">
        <f t="shared" ca="1" si="152"/>
        <v>Serviço</v>
      </c>
      <c r="O82" s="8" t="s">
        <v>311</v>
      </c>
      <c r="P82" s="9" t="s">
        <v>4</v>
      </c>
      <c r="Q82" s="10" t="s">
        <v>152</v>
      </c>
      <c r="R82" s="11" t="s">
        <v>153</v>
      </c>
      <c r="S82" s="12" t="s">
        <v>50</v>
      </c>
      <c r="T82" s="13">
        <v>3.3</v>
      </c>
      <c r="U82" s="14"/>
      <c r="V82" s="15" t="s">
        <v>7</v>
      </c>
      <c r="W82" s="13"/>
      <c r="X82" s="16"/>
    </row>
    <row r="83" spans="1:24" ht="43.5" x14ac:dyDescent="0.35">
      <c r="A83" t="str">
        <f t="shared" ref="A83" si="171">CHOOSE(1+LOG(1+2*(ORÇAMENTO.Nivel="Meta")+4*(ORÇAMENTO.Nivel="Nível 2")+8*(ORÇAMENTO.Nivel="Nível 3")+16*(ORÇAMENTO.Nivel="Nível 4")+32*(ORÇAMENTO.Nivel="Serviço"),2),0,1,2,3,4,"S")</f>
        <v>S</v>
      </c>
      <c r="B83">
        <f t="shared" ref="B83:B85" ca="1" si="172">IF(OR(C83="s",C83=0),OFFSET(B83,-1,0),C83)</f>
        <v>3</v>
      </c>
      <c r="C83" t="str">
        <f t="shared" ref="C83:C85" ca="1" si="173">IF(OFFSET(C83,-1,0)="L",1,IF(OFFSET(C83,-1,0)=1,2,IF(OR(A83="s",A83=0),"S",IF(AND(OFFSET(C83,-1,0)=2,A83=4),3,IF(AND(OR(OFFSET(C83,-1,0)="s",OFFSET(C83,-1,0)=0),A83&lt;&gt;"s",A83&gt;OFFSET(B83,-1,0)),OFFSET(B83,-1,0),A83)))))</f>
        <v>S</v>
      </c>
      <c r="D83">
        <f t="shared" ref="D83:D85" ca="1" si="174">IF(OR(C83="S",C83=0),0,IF(ISERROR(K83),J83,SMALL(J83:K83,1)))</f>
        <v>0</v>
      </c>
      <c r="E83" t="e">
        <f ca="1">IF($C83=1,OFFSET(E83,-1,0)+MAX(1,COUNTIF([1]QCI!$A$13:$A$24,OFFSET([1]ORÇAMENTO!E88,-1,0))),OFFSET(E83,-1,0))</f>
        <v>#VALUE!</v>
      </c>
      <c r="F83">
        <f t="shared" ref="F83:F85" ca="1" si="175">IF($C83=1,0,IF($C83=2,OFFSET(F83,-1,0)+1,OFFSET(F83,-1,0)))</f>
        <v>2</v>
      </c>
      <c r="G83">
        <f t="shared" ref="G83:G85" ca="1" si="176">IF(AND($C83&lt;=2,$C83&lt;&gt;0),0,IF($C83=3,OFFSET(G83,-1,0)+1,OFFSET(G83,-1,0)))</f>
        <v>2</v>
      </c>
      <c r="H83">
        <f t="shared" ref="H83:H85" ca="1" si="177">IF(AND($C83&lt;=3,$C83&lt;&gt;0),0,IF($C83=4,OFFSET(H83,-1,0)+1,OFFSET(H83,-1,0)))</f>
        <v>0</v>
      </c>
      <c r="I83">
        <f t="shared" ca="1" si="150"/>
        <v>0</v>
      </c>
      <c r="J83">
        <f t="shared" ca="1" si="151"/>
        <v>0</v>
      </c>
      <c r="K83">
        <f ca="1">IF(OR($C83="S",$C83=0),0,MATCH(OFFSET($D83,0,$C83)+IF($C83&lt;&gt;1,1,COUNTIF([1]QCI!$A$13:$A$24,[1]ORÇAMENTO!E88)),OFFSET($D83,1,$C83,ROW($C$156)-ROW($C83)),0))</f>
        <v>0</v>
      </c>
      <c r="L83" s="5" t="str">
        <f t="shared" ref="L83:L85" ca="1" si="178">IF(OR($X83&gt;0,$C83=1,$C83=2,$C83=3,$C83=4),"F","")</f>
        <v/>
      </c>
      <c r="M83" s="6" t="s">
        <v>3</v>
      </c>
      <c r="N83" s="7" t="str">
        <f t="shared" ca="1" si="152"/>
        <v>Serviço</v>
      </c>
      <c r="O83" s="8" t="s">
        <v>312</v>
      </c>
      <c r="P83" s="9" t="s">
        <v>4</v>
      </c>
      <c r="Q83" s="10" t="s">
        <v>87</v>
      </c>
      <c r="R83" s="11" t="s">
        <v>88</v>
      </c>
      <c r="S83" s="12" t="s">
        <v>37</v>
      </c>
      <c r="T83" s="13">
        <v>21.6</v>
      </c>
      <c r="U83" s="14"/>
      <c r="V83" s="15" t="s">
        <v>7</v>
      </c>
      <c r="W83" s="13"/>
      <c r="X83" s="16"/>
    </row>
    <row r="84" spans="1:24" ht="43.5" x14ac:dyDescent="0.35">
      <c r="A84" t="str">
        <f t="shared" ref="A84" si="179">CHOOSE(1+LOG(1+2*(ORÇAMENTO.Nivel="Meta")+4*(ORÇAMENTO.Nivel="Nível 2")+8*(ORÇAMENTO.Nivel="Nível 3")+16*(ORÇAMENTO.Nivel="Nível 4")+32*(ORÇAMENTO.Nivel="Serviço"),2),0,1,2,3,4,"S")</f>
        <v>S</v>
      </c>
      <c r="B84">
        <f t="shared" ca="1" si="172"/>
        <v>3</v>
      </c>
      <c r="C84" t="str">
        <f t="shared" ca="1" si="173"/>
        <v>S</v>
      </c>
      <c r="D84">
        <f t="shared" ca="1" si="174"/>
        <v>0</v>
      </c>
      <c r="E84" t="e">
        <f ca="1">IF($C84=1,OFFSET(E84,-1,0)+MAX(1,COUNTIF([1]QCI!$A$13:$A$24,OFFSET([1]ORÇAMENTO!E89,-1,0))),OFFSET(E84,-1,0))</f>
        <v>#VALUE!</v>
      </c>
      <c r="F84">
        <f t="shared" ca="1" si="175"/>
        <v>2</v>
      </c>
      <c r="G84">
        <f t="shared" ca="1" si="176"/>
        <v>2</v>
      </c>
      <c r="H84">
        <f t="shared" ca="1" si="177"/>
        <v>0</v>
      </c>
      <c r="I84">
        <f t="shared" ca="1" si="150"/>
        <v>0</v>
      </c>
      <c r="J84">
        <f t="shared" ca="1" si="151"/>
        <v>0</v>
      </c>
      <c r="K84">
        <f ca="1">IF(OR($C84="S",$C84=0),0,MATCH(OFFSET($D84,0,$C84)+IF($C84&lt;&gt;1,1,COUNTIF([1]QCI!$A$13:$A$24,[1]ORÇAMENTO!E89)),OFFSET($D84,1,$C84,ROW($C$156)-ROW($C84)),0))</f>
        <v>0</v>
      </c>
      <c r="L84" s="5" t="str">
        <f t="shared" ca="1" si="178"/>
        <v/>
      </c>
      <c r="M84" s="6" t="s">
        <v>3</v>
      </c>
      <c r="N84" s="7" t="str">
        <f t="shared" ca="1" si="152"/>
        <v>Serviço</v>
      </c>
      <c r="O84" s="8" t="s">
        <v>313</v>
      </c>
      <c r="P84" s="9" t="s">
        <v>4</v>
      </c>
      <c r="Q84" s="10" t="s">
        <v>89</v>
      </c>
      <c r="R84" s="11" t="s">
        <v>90</v>
      </c>
      <c r="S84" s="12" t="s">
        <v>37</v>
      </c>
      <c r="T84" s="13">
        <v>21.6</v>
      </c>
      <c r="U84" s="14"/>
      <c r="V84" s="15" t="s">
        <v>7</v>
      </c>
      <c r="W84" s="13"/>
      <c r="X84" s="16"/>
    </row>
    <row r="85" spans="1:24" ht="43.5" x14ac:dyDescent="0.35">
      <c r="A85" t="str">
        <f t="shared" ref="A85" si="180">CHOOSE(1+LOG(1+2*(ORÇAMENTO.Nivel="Meta")+4*(ORÇAMENTO.Nivel="Nível 2")+8*(ORÇAMENTO.Nivel="Nível 3")+16*(ORÇAMENTO.Nivel="Nível 4")+32*(ORÇAMENTO.Nivel="Serviço"),2),0,1,2,3,4,"S")</f>
        <v>S</v>
      </c>
      <c r="B85">
        <f t="shared" ca="1" si="172"/>
        <v>3</v>
      </c>
      <c r="C85" t="str">
        <f t="shared" ca="1" si="173"/>
        <v>S</v>
      </c>
      <c r="D85">
        <f t="shared" ca="1" si="174"/>
        <v>0</v>
      </c>
      <c r="E85" t="e">
        <f ca="1">IF($C85=1,OFFSET(E85,-1,0)+MAX(1,COUNTIF([1]QCI!$A$13:$A$24,OFFSET([1]ORÇAMENTO!E90,-1,0))),OFFSET(E85,-1,0))</f>
        <v>#VALUE!</v>
      </c>
      <c r="F85">
        <f t="shared" ca="1" si="175"/>
        <v>2</v>
      </c>
      <c r="G85">
        <f t="shared" ca="1" si="176"/>
        <v>2</v>
      </c>
      <c r="H85">
        <f t="shared" ca="1" si="177"/>
        <v>0</v>
      </c>
      <c r="I85">
        <f t="shared" ca="1" si="150"/>
        <v>0</v>
      </c>
      <c r="J85">
        <f t="shared" ca="1" si="151"/>
        <v>0</v>
      </c>
      <c r="K85">
        <f ca="1">IF(OR($C85="S",$C85=0),0,MATCH(OFFSET($D85,0,$C85)+IF($C85&lt;&gt;1,1,COUNTIF([1]QCI!$A$13:$A$24,[1]ORÇAMENTO!E90)),OFFSET($D85,1,$C85,ROW($C$156)-ROW($C85)),0))</f>
        <v>0</v>
      </c>
      <c r="L85" s="5" t="str">
        <f t="shared" ca="1" si="178"/>
        <v/>
      </c>
      <c r="M85" s="6" t="s">
        <v>3</v>
      </c>
      <c r="N85" s="7" t="str">
        <f t="shared" ca="1" si="152"/>
        <v>Serviço</v>
      </c>
      <c r="O85" s="8" t="s">
        <v>314</v>
      </c>
      <c r="P85" s="9" t="s">
        <v>4</v>
      </c>
      <c r="Q85" s="10" t="s">
        <v>91</v>
      </c>
      <c r="R85" s="11" t="s">
        <v>92</v>
      </c>
      <c r="S85" s="12" t="s">
        <v>37</v>
      </c>
      <c r="T85" s="13">
        <v>21.6</v>
      </c>
      <c r="U85" s="14"/>
      <c r="V85" s="15" t="s">
        <v>7</v>
      </c>
      <c r="W85" s="13"/>
      <c r="X85" s="16"/>
    </row>
    <row r="86" spans="1:24" ht="29" x14ac:dyDescent="0.35">
      <c r="A86" t="str">
        <f>CHOOSE(1+LOG(1+2*(ORÇAMENTO.Nivel="Meta")+4*(ORÇAMENTO.Nivel="Nível 2")+8*(ORÇAMENTO.Nivel="Nível 3")+16*(ORÇAMENTO.Nivel="Nível 4")+32*(ORÇAMENTO.Nivel="Serviço"),2),0,1,2,3,4,"S")</f>
        <v>S</v>
      </c>
      <c r="B86">
        <f ca="1">IF(OR(C86="s",C86=0),OFFSET(B86,-1,0),C86)</f>
        <v>3</v>
      </c>
      <c r="C86" t="str">
        <f ca="1">IF(OFFSET(C86,-1,0)="L",1,IF(OFFSET(C86,-1,0)=1,2,IF(OR(A86="s",A86=0),"S",IF(AND(OFFSET(C86,-1,0)=2,A86=4),3,IF(AND(OR(OFFSET(C86,-1,0)="s",OFFSET(C86,-1,0)=0),A86&lt;&gt;"s",A86&gt;OFFSET(B86,-1,0)),OFFSET(B86,-1,0),A86)))))</f>
        <v>S</v>
      </c>
      <c r="D86">
        <f ca="1">IF(OR(C86="S",C86=0),0,IF(ISERROR(K86),J86,SMALL(J86:K86,1)))</f>
        <v>0</v>
      </c>
      <c r="E86" t="e">
        <f ca="1">IF($C86=1,OFFSET(E86,-1,0)+MAX(1,COUNTIF([1]QCI!$A$13:$A$24,OFFSET([1]ORÇAMENTO!E91,-1,0))),OFFSET(E86,-1,0))</f>
        <v>#VALUE!</v>
      </c>
      <c r="F86">
        <f ca="1">IF($C86=1,0,IF($C86=2,OFFSET(F86,-1,0)+1,OFFSET(F86,-1,0)))</f>
        <v>2</v>
      </c>
      <c r="G86">
        <f ca="1">IF(AND($C86&lt;=2,$C86&lt;&gt;0),0,IF($C86=3,OFFSET(G86,-1,0)+1,OFFSET(G86,-1,0)))</f>
        <v>2</v>
      </c>
      <c r="H86">
        <f ca="1">IF(AND($C86&lt;=3,$C86&lt;&gt;0),0,IF($C86=4,OFFSET(H86,-1,0)+1,OFFSET(H86,-1,0)))</f>
        <v>0</v>
      </c>
      <c r="I86">
        <f t="shared" ca="1" si="150"/>
        <v>0</v>
      </c>
      <c r="J86">
        <f t="shared" ca="1" si="151"/>
        <v>0</v>
      </c>
      <c r="K86">
        <f ca="1">IF(OR($C86="S",$C86=0),0,MATCH(OFFSET($D86,0,$C86)+IF($C86&lt;&gt;1,1,COUNTIF([1]QCI!$A$13:$A$24,[1]ORÇAMENTO!E91)),OFFSET($D86,1,$C86,ROW($C$156)-ROW($C86)),0))</f>
        <v>0</v>
      </c>
      <c r="L86" s="5" t="str">
        <f ca="1">IF(OR($X86&gt;0,$C86=1,$C86=2,$C86=3,$C86=4),"F","")</f>
        <v/>
      </c>
      <c r="M86" s="6" t="s">
        <v>3</v>
      </c>
      <c r="N86" s="7" t="str">
        <f t="shared" ca="1" si="152"/>
        <v>Serviço</v>
      </c>
      <c r="O86" s="8" t="s">
        <v>315</v>
      </c>
      <c r="P86" s="9" t="s">
        <v>6</v>
      </c>
      <c r="Q86" s="10" t="s">
        <v>93</v>
      </c>
      <c r="R86" s="11" t="s">
        <v>94</v>
      </c>
      <c r="S86" s="12" t="s">
        <v>37</v>
      </c>
      <c r="T86" s="13">
        <v>21.6</v>
      </c>
      <c r="U86" s="14"/>
      <c r="V86" s="15" t="s">
        <v>7</v>
      </c>
      <c r="W86" s="13"/>
      <c r="X86" s="16"/>
    </row>
    <row r="87" spans="1:24" ht="29" x14ac:dyDescent="0.35">
      <c r="A87" t="str">
        <f>CHOOSE(1+LOG(1+2*(ORÇAMENTO.Nivel="Meta")+4*(ORÇAMENTO.Nivel="Nível 2")+8*(ORÇAMENTO.Nivel="Nível 3")+16*(ORÇAMENTO.Nivel="Nível 4")+32*(ORÇAMENTO.Nivel="Serviço"),2),0,1,2,3,4,"S")</f>
        <v>S</v>
      </c>
      <c r="B87">
        <f t="shared" ref="B87:B89" ca="1" si="181">IF(OR(C87="s",C87=0),OFFSET(B87,-1,0),C87)</f>
        <v>3</v>
      </c>
      <c r="C87" t="str">
        <f t="shared" ref="C87:C89" ca="1" si="182">IF(OFFSET(C87,-1,0)="L",1,IF(OFFSET(C87,-1,0)=1,2,IF(OR(A87="s",A87=0),"S",IF(AND(OFFSET(C87,-1,0)=2,A87=4),3,IF(AND(OR(OFFSET(C87,-1,0)="s",OFFSET(C87,-1,0)=0),A87&lt;&gt;"s",A87&gt;OFFSET(B87,-1,0)),OFFSET(B87,-1,0),A87)))))</f>
        <v>S</v>
      </c>
      <c r="D87">
        <f t="shared" ref="D87:D89" ca="1" si="183">IF(OR(C87="S",C87=0),0,IF(ISERROR(K87),J87,SMALL(J87:K87,1)))</f>
        <v>0</v>
      </c>
      <c r="E87" t="e">
        <f ca="1">IF($C87=1,OFFSET(E87,-1,0)+MAX(1,COUNTIF([1]QCI!$A$13:$A$24,OFFSET([1]ORÇAMENTO!E92,-1,0))),OFFSET(E87,-1,0))</f>
        <v>#VALUE!</v>
      </c>
      <c r="F87">
        <f t="shared" ref="F87:F89" ca="1" si="184">IF($C87=1,0,IF($C87=2,OFFSET(F87,-1,0)+1,OFFSET(F87,-1,0)))</f>
        <v>2</v>
      </c>
      <c r="G87">
        <f t="shared" ref="G87:G89" ca="1" si="185">IF(AND($C87&lt;=2,$C87&lt;&gt;0),0,IF($C87=3,OFFSET(G87,-1,0)+1,OFFSET(G87,-1,0)))</f>
        <v>2</v>
      </c>
      <c r="H87">
        <f t="shared" ref="H87:H89" ca="1" si="186">IF(AND($C87&lt;=3,$C87&lt;&gt;0),0,IF($C87=4,OFFSET(H87,-1,0)+1,OFFSET(H87,-1,0)))</f>
        <v>0</v>
      </c>
      <c r="I87">
        <f t="shared" ca="1" si="150"/>
        <v>0</v>
      </c>
      <c r="J87">
        <f t="shared" ca="1" si="151"/>
        <v>0</v>
      </c>
      <c r="K87">
        <f ca="1">IF(OR($C87="S",$C87=0),0,MATCH(OFFSET($D87,0,$C87)+IF($C87&lt;&gt;1,1,COUNTIF([1]QCI!$A$13:$A$24,[1]ORÇAMENTO!E92)),OFFSET($D87,1,$C87,ROW($C$156)-ROW($C87)),0))</f>
        <v>0</v>
      </c>
      <c r="L87" s="5" t="str">
        <f t="shared" ref="L87:L89" ca="1" si="187">IF(OR($X87&gt;0,$C87=1,$C87=2,$C87=3,$C87=4),"F","")</f>
        <v/>
      </c>
      <c r="M87" s="6" t="s">
        <v>3</v>
      </c>
      <c r="N87" s="7" t="str">
        <f t="shared" ca="1" si="152"/>
        <v>Serviço</v>
      </c>
      <c r="O87" s="8" t="s">
        <v>316</v>
      </c>
      <c r="P87" s="9" t="s">
        <v>6</v>
      </c>
      <c r="Q87" s="10" t="s">
        <v>130</v>
      </c>
      <c r="R87" s="11" t="s">
        <v>131</v>
      </c>
      <c r="S87" s="12" t="s">
        <v>37</v>
      </c>
      <c r="T87" s="13">
        <v>18.260000000000002</v>
      </c>
      <c r="U87" s="14"/>
      <c r="V87" s="15" t="s">
        <v>7</v>
      </c>
      <c r="W87" s="13"/>
      <c r="X87" s="16"/>
    </row>
    <row r="88" spans="1:24" ht="43.5" x14ac:dyDescent="0.35">
      <c r="A88" t="str">
        <f>CHOOSE(1+LOG(1+2*(ORÇAMENTO.Nivel="Meta")+4*(ORÇAMENTO.Nivel="Nível 2")+8*(ORÇAMENTO.Nivel="Nível 3")+16*(ORÇAMENTO.Nivel="Nível 4")+32*(ORÇAMENTO.Nivel="Serviço"),2),0,1,2,3,4,"S")</f>
        <v>S</v>
      </c>
      <c r="B88">
        <f t="shared" ca="1" si="181"/>
        <v>3</v>
      </c>
      <c r="C88" t="str">
        <f t="shared" ca="1" si="182"/>
        <v>S</v>
      </c>
      <c r="D88">
        <f t="shared" ca="1" si="183"/>
        <v>0</v>
      </c>
      <c r="E88" t="e">
        <f ca="1">IF($C88=1,OFFSET(E88,-1,0)+MAX(1,COUNTIF([1]QCI!$A$13:$A$24,OFFSET([1]ORÇAMENTO!E93,-1,0))),OFFSET(E88,-1,0))</f>
        <v>#VALUE!</v>
      </c>
      <c r="F88">
        <f t="shared" ca="1" si="184"/>
        <v>2</v>
      </c>
      <c r="G88">
        <f t="shared" ca="1" si="185"/>
        <v>2</v>
      </c>
      <c r="H88">
        <f t="shared" ca="1" si="186"/>
        <v>0</v>
      </c>
      <c r="I88">
        <f t="shared" ca="1" si="150"/>
        <v>0</v>
      </c>
      <c r="J88">
        <f t="shared" ca="1" si="151"/>
        <v>0</v>
      </c>
      <c r="K88">
        <f ca="1">IF(OR($C88="S",$C88=0),0,MATCH(OFFSET($D88,0,$C88)+IF($C88&lt;&gt;1,1,COUNTIF([1]QCI!$A$13:$A$24,[1]ORÇAMENTO!E93)),OFFSET($D88,1,$C88,ROW($C$156)-ROW($C88)),0))</f>
        <v>0</v>
      </c>
      <c r="L88" s="5" t="str">
        <f t="shared" ca="1" si="187"/>
        <v/>
      </c>
      <c r="M88" s="6" t="s">
        <v>3</v>
      </c>
      <c r="N88" s="7" t="str">
        <f t="shared" ca="1" si="152"/>
        <v>Serviço</v>
      </c>
      <c r="O88" s="8" t="s">
        <v>317</v>
      </c>
      <c r="P88" s="9" t="s">
        <v>4</v>
      </c>
      <c r="Q88" s="10" t="s">
        <v>132</v>
      </c>
      <c r="R88" s="11" t="s">
        <v>133</v>
      </c>
      <c r="S88" s="12" t="s">
        <v>37</v>
      </c>
      <c r="T88" s="13">
        <v>18.260000000000002</v>
      </c>
      <c r="U88" s="14"/>
      <c r="V88" s="15" t="s">
        <v>7</v>
      </c>
      <c r="W88" s="13"/>
      <c r="X88" s="16"/>
    </row>
    <row r="89" spans="1:24" x14ac:dyDescent="0.35">
      <c r="A89" t="str">
        <f t="shared" ref="A89" si="188">CHOOSE(1+LOG(1+2*(ORÇAMENTO.Nivel="Meta")+4*(ORÇAMENTO.Nivel="Nível 2")+8*(ORÇAMENTO.Nivel="Nível 3")+16*(ORÇAMENTO.Nivel="Nível 4")+32*(ORÇAMENTO.Nivel="Serviço"),2),0,1,2,3,4,"S")</f>
        <v>S</v>
      </c>
      <c r="B89">
        <f t="shared" ca="1" si="181"/>
        <v>3</v>
      </c>
      <c r="C89" t="str">
        <f t="shared" ca="1" si="182"/>
        <v>S</v>
      </c>
      <c r="D89">
        <f t="shared" ca="1" si="183"/>
        <v>0</v>
      </c>
      <c r="E89" t="e">
        <f ca="1">IF($C89=1,OFFSET(E89,-1,0)+MAX(1,COUNTIF([1]QCI!$A$13:$A$24,OFFSET([1]ORÇAMENTO!E94,-1,0))),OFFSET(E89,-1,0))</f>
        <v>#VALUE!</v>
      </c>
      <c r="F89">
        <f t="shared" ca="1" si="184"/>
        <v>2</v>
      </c>
      <c r="G89">
        <f t="shared" ca="1" si="185"/>
        <v>2</v>
      </c>
      <c r="H89">
        <f t="shared" ca="1" si="186"/>
        <v>0</v>
      </c>
      <c r="I89">
        <f t="shared" ca="1" si="150"/>
        <v>0</v>
      </c>
      <c r="J89">
        <f t="shared" ca="1" si="151"/>
        <v>0</v>
      </c>
      <c r="K89">
        <f ca="1">IF(OR($C89="S",$C89=0),0,MATCH(OFFSET($D89,0,$C89)+IF($C89&lt;&gt;1,1,COUNTIF([1]QCI!$A$13:$A$24,[1]ORÇAMENTO!E94)),OFFSET($D89,1,$C89,ROW($C$156)-ROW($C89)),0))</f>
        <v>0</v>
      </c>
      <c r="L89" s="5" t="str">
        <f t="shared" ca="1" si="187"/>
        <v/>
      </c>
      <c r="M89" s="6" t="s">
        <v>3</v>
      </c>
      <c r="N89" s="7" t="str">
        <f t="shared" ca="1" si="152"/>
        <v>Serviço</v>
      </c>
      <c r="O89" s="8" t="s">
        <v>318</v>
      </c>
      <c r="P89" s="9" t="s">
        <v>4</v>
      </c>
      <c r="Q89" s="10" t="s">
        <v>154</v>
      </c>
      <c r="R89" s="11" t="s">
        <v>155</v>
      </c>
      <c r="S89" s="12" t="s">
        <v>50</v>
      </c>
      <c r="T89" s="13">
        <v>22.5</v>
      </c>
      <c r="U89" s="14"/>
      <c r="V89" s="15" t="s">
        <v>7</v>
      </c>
      <c r="W89" s="13"/>
      <c r="X89" s="16"/>
    </row>
    <row r="90" spans="1:24" x14ac:dyDescent="0.35">
      <c r="A90">
        <f t="shared" ref="A90" si="189">CHOOSE(1+LOG(1+2*(ORÇAMENTO.Nivel="Meta")+4*(ORÇAMENTO.Nivel="Nível 2")+8*(ORÇAMENTO.Nivel="Nível 3")+16*(ORÇAMENTO.Nivel="Nível 4")+32*(ORÇAMENTO.Nivel="Serviço"),2),0,1,2,3,4,"S")</f>
        <v>3</v>
      </c>
      <c r="B90">
        <f ca="1">IF(OR(C90="s",C90=0),OFFSET(B90,-1,0),C90)</f>
        <v>3</v>
      </c>
      <c r="C90">
        <f ca="1">IF(OFFSET(C90,-1,0)="L",1,IF(OFFSET(C90,-1,0)=1,2,IF(OR(A90="s",A90=0),"S",IF(AND(OFFSET(C90,-1,0)=2,A90=4),3,IF(AND(OR(OFFSET(C90,-1,0)="s",OFFSET(C90,-1,0)=0),A90&lt;&gt;"s",A90&gt;OFFSET(B90,-1,0)),OFFSET(B90,-1,0),A90)))))</f>
        <v>3</v>
      </c>
      <c r="D90">
        <f ca="1">IF(OR(C90="S",C90=0),0,IF(ISERROR(K90),J90,SMALL(J90:K90,1)))</f>
        <v>11</v>
      </c>
      <c r="E90" t="e">
        <f ca="1">IF($C90=1,OFFSET(E90,-1,0)+MAX(1,COUNTIF([1]QCI!$A$13:$A$24,OFFSET([1]ORÇAMENTO!E95,-1,0))),OFFSET(E90,-1,0))</f>
        <v>#VALUE!</v>
      </c>
      <c r="F90">
        <f ca="1">IF($C90=1,0,IF($C90=2,OFFSET(F90,-1,0)+1,OFFSET(F90,-1,0)))</f>
        <v>2</v>
      </c>
      <c r="G90">
        <f ca="1">IF(AND($C90&lt;=2,$C90&lt;&gt;0),0,IF($C90=3,OFFSET(G90,-1,0)+1,OFFSET(G90,-1,0)))</f>
        <v>3</v>
      </c>
      <c r="H90">
        <f ca="1">IF(AND($C90&lt;=3,$C90&lt;&gt;0),0,IF($C90=4,OFFSET(H90,-1,0)+1,OFFSET(H90,-1,0)))</f>
        <v>0</v>
      </c>
      <c r="I90">
        <f t="shared" ca="1" si="150"/>
        <v>0</v>
      </c>
      <c r="J90">
        <f t="shared" ca="1" si="151"/>
        <v>28</v>
      </c>
      <c r="K90">
        <f ca="1">IF(OR($C90="S",$C90=0),0,MATCH(OFFSET($D90,0,$C90)+IF($C90&lt;&gt;1,1,COUNTIF([1]QCI!$A$13:$A$24,[1]ORÇAMENTO!E95)),OFFSET($D90,1,$C90,ROW($C$156)-ROW($C90)),0))</f>
        <v>11</v>
      </c>
      <c r="L90" s="5" t="str">
        <f ca="1">IF(OR($X90&gt;0,$C90=1,$C90=2,$C90=3,$C90=4),"F","")</f>
        <v>F</v>
      </c>
      <c r="M90" s="6" t="s">
        <v>2</v>
      </c>
      <c r="N90" s="7" t="str">
        <f t="shared" ca="1" si="152"/>
        <v>Nível 3</v>
      </c>
      <c r="O90" s="8" t="s">
        <v>319</v>
      </c>
      <c r="P90" s="9" t="s">
        <v>4</v>
      </c>
      <c r="Q90" s="10"/>
      <c r="R90" s="11" t="s">
        <v>156</v>
      </c>
      <c r="S90" s="12" t="s">
        <v>33</v>
      </c>
      <c r="T90" s="13">
        <v>0</v>
      </c>
      <c r="U90" s="14"/>
      <c r="V90" s="15" t="s">
        <v>7</v>
      </c>
      <c r="W90" s="13"/>
      <c r="X90" s="16"/>
    </row>
    <row r="91" spans="1:24" ht="29" x14ac:dyDescent="0.35">
      <c r="A91" t="str">
        <f t="shared" ref="A91" si="190">CHOOSE(1+LOG(1+2*(ORÇAMENTO.Nivel="Meta")+4*(ORÇAMENTO.Nivel="Nível 2")+8*(ORÇAMENTO.Nivel="Nível 3")+16*(ORÇAMENTO.Nivel="Nível 4")+32*(ORÇAMENTO.Nivel="Serviço"),2),0,1,2,3,4,"S")</f>
        <v>S</v>
      </c>
      <c r="B91">
        <f t="shared" ref="B91" ca="1" si="191">IF(OR(C91="s",C91=0),OFFSET(B91,-1,0),C91)</f>
        <v>3</v>
      </c>
      <c r="C91" t="str">
        <f t="shared" ref="C91" ca="1" si="192">IF(OFFSET(C91,-1,0)="L",1,IF(OFFSET(C91,-1,0)=1,2,IF(OR(A91="s",A91=0),"S",IF(AND(OFFSET(C91,-1,0)=2,A91=4),3,IF(AND(OR(OFFSET(C91,-1,0)="s",OFFSET(C91,-1,0)=0),A91&lt;&gt;"s",A91&gt;OFFSET(B91,-1,0)),OFFSET(B91,-1,0),A91)))))</f>
        <v>S</v>
      </c>
      <c r="D91">
        <f t="shared" ref="D91" ca="1" si="193">IF(OR(C91="S",C91=0),0,IF(ISERROR(K91),J91,SMALL(J91:K91,1)))</f>
        <v>0</v>
      </c>
      <c r="E91" t="e">
        <f ca="1">IF($C91=1,OFFSET(E91,-1,0)+MAX(1,COUNTIF([1]QCI!$A$13:$A$24,OFFSET([1]ORÇAMENTO!E96,-1,0))),OFFSET(E91,-1,0))</f>
        <v>#VALUE!</v>
      </c>
      <c r="F91">
        <f t="shared" ref="F91" ca="1" si="194">IF($C91=1,0,IF($C91=2,OFFSET(F91,-1,0)+1,OFFSET(F91,-1,0)))</f>
        <v>2</v>
      </c>
      <c r="G91">
        <f t="shared" ref="G91" ca="1" si="195">IF(AND($C91&lt;=2,$C91&lt;&gt;0),0,IF($C91=3,OFFSET(G91,-1,0)+1,OFFSET(G91,-1,0)))</f>
        <v>3</v>
      </c>
      <c r="H91">
        <f t="shared" ref="H91" ca="1" si="196">IF(AND($C91&lt;=3,$C91&lt;&gt;0),0,IF($C91=4,OFFSET(H91,-1,0)+1,OFFSET(H91,-1,0)))</f>
        <v>0</v>
      </c>
      <c r="I91">
        <f t="shared" ca="1" si="150"/>
        <v>0</v>
      </c>
      <c r="J91">
        <f t="shared" ca="1" si="151"/>
        <v>0</v>
      </c>
      <c r="K91">
        <f ca="1">IF(OR($C91="S",$C91=0),0,MATCH(OFFSET($D91,0,$C91)+IF($C91&lt;&gt;1,1,COUNTIF([1]QCI!$A$13:$A$24,[1]ORÇAMENTO!E96)),OFFSET($D91,1,$C91,ROW($C$156)-ROW($C91)),0))</f>
        <v>0</v>
      </c>
      <c r="L91" s="5" t="str">
        <f t="shared" ref="L91" ca="1" si="197">IF(OR($X91&gt;0,$C91=1,$C91=2,$C91=3,$C91=4),"F","")</f>
        <v/>
      </c>
      <c r="M91" s="6" t="s">
        <v>3</v>
      </c>
      <c r="N91" s="7" t="str">
        <f t="shared" ca="1" si="152"/>
        <v>Serviço</v>
      </c>
      <c r="O91" s="8" t="s">
        <v>320</v>
      </c>
      <c r="P91" s="9" t="s">
        <v>4</v>
      </c>
      <c r="Q91" s="10" t="s">
        <v>103</v>
      </c>
      <c r="R91" s="11" t="s">
        <v>104</v>
      </c>
      <c r="S91" s="12" t="s">
        <v>50</v>
      </c>
      <c r="T91" s="13">
        <v>18</v>
      </c>
      <c r="U91" s="14"/>
      <c r="V91" s="15" t="s">
        <v>7</v>
      </c>
      <c r="W91" s="13"/>
      <c r="X91" s="16"/>
    </row>
    <row r="92" spans="1:24" ht="43.5" x14ac:dyDescent="0.35">
      <c r="A92" t="str">
        <f t="shared" ref="A92" si="198">CHOOSE(1+LOG(1+2*(ORÇAMENTO.Nivel="Meta")+4*(ORÇAMENTO.Nivel="Nível 2")+8*(ORÇAMENTO.Nivel="Nível 3")+16*(ORÇAMENTO.Nivel="Nível 4")+32*(ORÇAMENTO.Nivel="Serviço"),2),0,1,2,3,4,"S")</f>
        <v>S</v>
      </c>
      <c r="B92">
        <f ca="1">IF(OR(C92="s",C92=0),OFFSET(B92,-1,0),C92)</f>
        <v>3</v>
      </c>
      <c r="C92" t="str">
        <f ca="1">IF(OFFSET(C92,-1,0)="L",1,IF(OFFSET(C92,-1,0)=1,2,IF(OR(A92="s",A92=0),"S",IF(AND(OFFSET(C92,-1,0)=2,A92=4),3,IF(AND(OR(OFFSET(C92,-1,0)="s",OFFSET(C92,-1,0)=0),A92&lt;&gt;"s",A92&gt;OFFSET(B92,-1,0)),OFFSET(B92,-1,0),A92)))))</f>
        <v>S</v>
      </c>
      <c r="D92">
        <f ca="1">IF(OR(C92="S",C92=0),0,IF(ISERROR(K92),J92,SMALL(J92:K92,1)))</f>
        <v>0</v>
      </c>
      <c r="E92" t="e">
        <f ca="1">IF($C92=1,OFFSET(E92,-1,0)+MAX(1,COUNTIF([1]QCI!$A$13:$A$24,OFFSET([1]ORÇAMENTO!E97,-1,0))),OFFSET(E92,-1,0))</f>
        <v>#VALUE!</v>
      </c>
      <c r="F92">
        <f ca="1">IF($C92=1,0,IF($C92=2,OFFSET(F92,-1,0)+1,OFFSET(F92,-1,0)))</f>
        <v>2</v>
      </c>
      <c r="G92">
        <f ca="1">IF(AND($C92&lt;=2,$C92&lt;&gt;0),0,IF($C92=3,OFFSET(G92,-1,0)+1,OFFSET(G92,-1,0)))</f>
        <v>3</v>
      </c>
      <c r="H92">
        <f ca="1">IF(AND($C92&lt;=3,$C92&lt;&gt;0),0,IF($C92=4,OFFSET(H92,-1,0)+1,OFFSET(H92,-1,0)))</f>
        <v>0</v>
      </c>
      <c r="I92">
        <f t="shared" ca="1" si="150"/>
        <v>0</v>
      </c>
      <c r="J92">
        <f t="shared" ca="1" si="151"/>
        <v>0</v>
      </c>
      <c r="K92">
        <f ca="1">IF(OR($C92="S",$C92=0),0,MATCH(OFFSET($D92,0,$C92)+IF($C92&lt;&gt;1,1,COUNTIF([1]QCI!$A$13:$A$24,[1]ORÇAMENTO!E97)),OFFSET($D92,1,$C92,ROW($C$156)-ROW($C92)),0))</f>
        <v>0</v>
      </c>
      <c r="L92" s="5" t="str">
        <f ca="1">IF(OR($X92&gt;0,$C92=1,$C92=2,$C92=3,$C92=4),"F","")</f>
        <v/>
      </c>
      <c r="M92" s="6" t="s">
        <v>3</v>
      </c>
      <c r="N92" s="7" t="str">
        <f t="shared" ca="1" si="152"/>
        <v>Serviço</v>
      </c>
      <c r="O92" s="8" t="s">
        <v>321</v>
      </c>
      <c r="P92" s="9" t="s">
        <v>4</v>
      </c>
      <c r="Q92" s="10" t="s">
        <v>105</v>
      </c>
      <c r="R92" s="11" t="s">
        <v>106</v>
      </c>
      <c r="S92" s="12" t="s">
        <v>50</v>
      </c>
      <c r="T92" s="13">
        <v>50</v>
      </c>
      <c r="U92" s="14"/>
      <c r="V92" s="15" t="s">
        <v>7</v>
      </c>
      <c r="W92" s="13"/>
      <c r="X92" s="16"/>
    </row>
    <row r="93" spans="1:24" ht="29" x14ac:dyDescent="0.35">
      <c r="A93" t="str">
        <f t="shared" ref="A93" si="199">CHOOSE(1+LOG(1+2*(ORÇAMENTO.Nivel="Meta")+4*(ORÇAMENTO.Nivel="Nível 2")+8*(ORÇAMENTO.Nivel="Nível 3")+16*(ORÇAMENTO.Nivel="Nível 4")+32*(ORÇAMENTO.Nivel="Serviço"),2),0,1,2,3,4,"S")</f>
        <v>S</v>
      </c>
      <c r="B93">
        <f t="shared" ref="B93:B95" ca="1" si="200">IF(OR(C93="s",C93=0),OFFSET(B93,-1,0),C93)</f>
        <v>3</v>
      </c>
      <c r="C93" t="str">
        <f t="shared" ref="C93:C95" ca="1" si="201">IF(OFFSET(C93,-1,0)="L",1,IF(OFFSET(C93,-1,0)=1,2,IF(OR(A93="s",A93=0),"S",IF(AND(OFFSET(C93,-1,0)=2,A93=4),3,IF(AND(OR(OFFSET(C93,-1,0)="s",OFFSET(C93,-1,0)=0),A93&lt;&gt;"s",A93&gt;OFFSET(B93,-1,0)),OFFSET(B93,-1,0),A93)))))</f>
        <v>S</v>
      </c>
      <c r="D93">
        <f t="shared" ref="D93:D95" ca="1" si="202">IF(OR(C93="S",C93=0),0,IF(ISERROR(K93),J93,SMALL(J93:K93,1)))</f>
        <v>0</v>
      </c>
      <c r="E93" t="e">
        <f ca="1">IF($C93=1,OFFSET(E93,-1,0)+MAX(1,COUNTIF([1]QCI!$A$13:$A$24,OFFSET([1]ORÇAMENTO!E98,-1,0))),OFFSET(E93,-1,0))</f>
        <v>#VALUE!</v>
      </c>
      <c r="F93">
        <f t="shared" ref="F93:F95" ca="1" si="203">IF($C93=1,0,IF($C93=2,OFFSET(F93,-1,0)+1,OFFSET(F93,-1,0)))</f>
        <v>2</v>
      </c>
      <c r="G93">
        <f t="shared" ref="G93:G95" ca="1" si="204">IF(AND($C93&lt;=2,$C93&lt;&gt;0),0,IF($C93=3,OFFSET(G93,-1,0)+1,OFFSET(G93,-1,0)))</f>
        <v>3</v>
      </c>
      <c r="H93">
        <f t="shared" ref="H93:H95" ca="1" si="205">IF(AND($C93&lt;=3,$C93&lt;&gt;0),0,IF($C93=4,OFFSET(H93,-1,0)+1,OFFSET(H93,-1,0)))</f>
        <v>0</v>
      </c>
      <c r="I93">
        <f t="shared" ca="1" si="150"/>
        <v>0</v>
      </c>
      <c r="J93">
        <f t="shared" ca="1" si="151"/>
        <v>0</v>
      </c>
      <c r="K93">
        <f ca="1">IF(OR($C93="S",$C93=0),0,MATCH(OFFSET($D93,0,$C93)+IF($C93&lt;&gt;1,1,COUNTIF([1]QCI!$A$13:$A$24,[1]ORÇAMENTO!E98)),OFFSET($D93,1,$C93,ROW($C$156)-ROW($C93)),0))</f>
        <v>0</v>
      </c>
      <c r="L93" s="5" t="str">
        <f t="shared" ref="L93:L95" ca="1" si="206">IF(OR($X93&gt;0,$C93=1,$C93=2,$C93=3,$C93=4),"F","")</f>
        <v/>
      </c>
      <c r="M93" s="6" t="s">
        <v>3</v>
      </c>
      <c r="N93" s="7" t="str">
        <f t="shared" ca="1" si="152"/>
        <v>Serviço</v>
      </c>
      <c r="O93" s="8" t="s">
        <v>322</v>
      </c>
      <c r="P93" s="9" t="s">
        <v>4</v>
      </c>
      <c r="Q93" s="10" t="s">
        <v>107</v>
      </c>
      <c r="R93" s="11" t="s">
        <v>108</v>
      </c>
      <c r="S93" s="12" t="s">
        <v>50</v>
      </c>
      <c r="T93" s="13">
        <v>60</v>
      </c>
      <c r="U93" s="14"/>
      <c r="V93" s="15" t="s">
        <v>7</v>
      </c>
      <c r="W93" s="13"/>
      <c r="X93" s="16"/>
    </row>
    <row r="94" spans="1:24" ht="29" x14ac:dyDescent="0.35">
      <c r="A94" t="str">
        <f t="shared" ref="A94" si="207">CHOOSE(1+LOG(1+2*(ORÇAMENTO.Nivel="Meta")+4*(ORÇAMENTO.Nivel="Nível 2")+8*(ORÇAMENTO.Nivel="Nível 3")+16*(ORÇAMENTO.Nivel="Nível 4")+32*(ORÇAMENTO.Nivel="Serviço"),2),0,1,2,3,4,"S")</f>
        <v>S</v>
      </c>
      <c r="B94">
        <f t="shared" ca="1" si="200"/>
        <v>3</v>
      </c>
      <c r="C94" t="str">
        <f t="shared" ca="1" si="201"/>
        <v>S</v>
      </c>
      <c r="D94">
        <f t="shared" ca="1" si="202"/>
        <v>0</v>
      </c>
      <c r="E94" t="e">
        <f ca="1">IF($C94=1,OFFSET(E94,-1,0)+MAX(1,COUNTIF([1]QCI!$A$13:$A$24,OFFSET([1]ORÇAMENTO!E99,-1,0))),OFFSET(E94,-1,0))</f>
        <v>#VALUE!</v>
      </c>
      <c r="F94">
        <f t="shared" ca="1" si="203"/>
        <v>2</v>
      </c>
      <c r="G94">
        <f t="shared" ca="1" si="204"/>
        <v>3</v>
      </c>
      <c r="H94">
        <f t="shared" ca="1" si="205"/>
        <v>0</v>
      </c>
      <c r="I94">
        <f t="shared" ca="1" si="150"/>
        <v>0</v>
      </c>
      <c r="J94">
        <f t="shared" ca="1" si="151"/>
        <v>0</v>
      </c>
      <c r="K94">
        <f ca="1">IF(OR($C94="S",$C94=0),0,MATCH(OFFSET($D94,0,$C94)+IF($C94&lt;&gt;1,1,COUNTIF([1]QCI!$A$13:$A$24,[1]ORÇAMENTO!E99)),OFFSET($D94,1,$C94,ROW($C$156)-ROW($C94)),0))</f>
        <v>0</v>
      </c>
      <c r="L94" s="5" t="str">
        <f t="shared" ca="1" si="206"/>
        <v/>
      </c>
      <c r="M94" s="6" t="s">
        <v>3</v>
      </c>
      <c r="N94" s="7" t="str">
        <f t="shared" ca="1" si="152"/>
        <v>Serviço</v>
      </c>
      <c r="O94" s="8" t="s">
        <v>323</v>
      </c>
      <c r="P94" s="9" t="s">
        <v>4</v>
      </c>
      <c r="Q94" s="10" t="s">
        <v>109</v>
      </c>
      <c r="R94" s="11" t="s">
        <v>110</v>
      </c>
      <c r="S94" s="12" t="s">
        <v>50</v>
      </c>
      <c r="T94" s="13">
        <v>20</v>
      </c>
      <c r="U94" s="14"/>
      <c r="V94" s="15" t="s">
        <v>7</v>
      </c>
      <c r="W94" s="13"/>
      <c r="X94" s="16"/>
    </row>
    <row r="95" spans="1:24" ht="29" x14ac:dyDescent="0.35">
      <c r="A95" t="str">
        <f t="shared" ref="A95" si="208">CHOOSE(1+LOG(1+2*(ORÇAMENTO.Nivel="Meta")+4*(ORÇAMENTO.Nivel="Nível 2")+8*(ORÇAMENTO.Nivel="Nível 3")+16*(ORÇAMENTO.Nivel="Nível 4")+32*(ORÇAMENTO.Nivel="Serviço"),2),0,1,2,3,4,"S")</f>
        <v>S</v>
      </c>
      <c r="B95">
        <f t="shared" ca="1" si="200"/>
        <v>3</v>
      </c>
      <c r="C95" t="str">
        <f t="shared" ca="1" si="201"/>
        <v>S</v>
      </c>
      <c r="D95">
        <f t="shared" ca="1" si="202"/>
        <v>0</v>
      </c>
      <c r="E95" t="e">
        <f ca="1">IF($C95=1,OFFSET(E95,-1,0)+MAX(1,COUNTIF([1]QCI!$A$13:$A$24,OFFSET([1]ORÇAMENTO!E100,-1,0))),OFFSET(E95,-1,0))</f>
        <v>#VALUE!</v>
      </c>
      <c r="F95">
        <f t="shared" ca="1" si="203"/>
        <v>2</v>
      </c>
      <c r="G95">
        <f t="shared" ca="1" si="204"/>
        <v>3</v>
      </c>
      <c r="H95">
        <f t="shared" ca="1" si="205"/>
        <v>0</v>
      </c>
      <c r="I95">
        <f t="shared" ca="1" si="150"/>
        <v>0</v>
      </c>
      <c r="J95">
        <f t="shared" ca="1" si="151"/>
        <v>0</v>
      </c>
      <c r="K95">
        <f ca="1">IF(OR($C95="S",$C95=0),0,MATCH(OFFSET($D95,0,$C95)+IF($C95&lt;&gt;1,1,COUNTIF([1]QCI!$A$13:$A$24,[1]ORÇAMENTO!E100)),OFFSET($D95,1,$C95,ROW($C$156)-ROW($C95)),0))</f>
        <v>0</v>
      </c>
      <c r="L95" s="5" t="str">
        <f t="shared" ca="1" si="206"/>
        <v/>
      </c>
      <c r="M95" s="6" t="s">
        <v>3</v>
      </c>
      <c r="N95" s="7" t="str">
        <f t="shared" ca="1" si="152"/>
        <v>Serviço</v>
      </c>
      <c r="O95" s="8" t="s">
        <v>324</v>
      </c>
      <c r="P95" s="9" t="s">
        <v>4</v>
      </c>
      <c r="Q95" s="10" t="s">
        <v>111</v>
      </c>
      <c r="R95" s="11" t="s">
        <v>112</v>
      </c>
      <c r="S95" s="12" t="s">
        <v>61</v>
      </c>
      <c r="T95" s="13">
        <v>2</v>
      </c>
      <c r="U95" s="14"/>
      <c r="V95" s="15" t="s">
        <v>7</v>
      </c>
      <c r="W95" s="13"/>
      <c r="X95" s="16"/>
    </row>
    <row r="96" spans="1:24" ht="29" x14ac:dyDescent="0.35">
      <c r="A96" t="str">
        <f>CHOOSE(1+LOG(1+2*(ORÇAMENTO.Nivel="Meta")+4*(ORÇAMENTO.Nivel="Nível 2")+8*(ORÇAMENTO.Nivel="Nível 3")+16*(ORÇAMENTO.Nivel="Nível 4")+32*(ORÇAMENTO.Nivel="Serviço"),2),0,1,2,3,4,"S")</f>
        <v>S</v>
      </c>
      <c r="B96">
        <f ca="1">IF(OR(C96="s",C96=0),OFFSET(B96,-1,0),C96)</f>
        <v>3</v>
      </c>
      <c r="C96" t="str">
        <f ca="1">IF(OFFSET(C96,-1,0)="L",1,IF(OFFSET(C96,-1,0)=1,2,IF(OR(A96="s",A96=0),"S",IF(AND(OFFSET(C96,-1,0)=2,A96=4),3,IF(AND(OR(OFFSET(C96,-1,0)="s",OFFSET(C96,-1,0)=0),A96&lt;&gt;"s",A96&gt;OFFSET(B96,-1,0)),OFFSET(B96,-1,0),A96)))))</f>
        <v>S</v>
      </c>
      <c r="D96">
        <f ca="1">IF(OR(C96="S",C96=0),0,IF(ISERROR(K96),J96,SMALL(J96:K96,1)))</f>
        <v>0</v>
      </c>
      <c r="E96" t="e">
        <f ca="1">IF($C96=1,OFFSET(E96,-1,0)+MAX(1,COUNTIF([1]QCI!$A$13:$A$24,OFFSET([1]ORÇAMENTO!E101,-1,0))),OFFSET(E96,-1,0))</f>
        <v>#VALUE!</v>
      </c>
      <c r="F96">
        <f ca="1">IF($C96=1,0,IF($C96=2,OFFSET(F96,-1,0)+1,OFFSET(F96,-1,0)))</f>
        <v>2</v>
      </c>
      <c r="G96">
        <f ca="1">IF(AND($C96&lt;=2,$C96&lt;&gt;0),0,IF($C96=3,OFFSET(G96,-1,0)+1,OFFSET(G96,-1,0)))</f>
        <v>3</v>
      </c>
      <c r="H96">
        <f ca="1">IF(AND($C96&lt;=3,$C96&lt;&gt;0),0,IF($C96=4,OFFSET(H96,-1,0)+1,OFFSET(H96,-1,0)))</f>
        <v>0</v>
      </c>
      <c r="I96">
        <f t="shared" ca="1" si="150"/>
        <v>0</v>
      </c>
      <c r="J96">
        <f t="shared" ca="1" si="151"/>
        <v>0</v>
      </c>
      <c r="K96">
        <f ca="1">IF(OR($C96="S",$C96=0),0,MATCH(OFFSET($D96,0,$C96)+IF($C96&lt;&gt;1,1,COUNTIF([1]QCI!$A$13:$A$24,[1]ORÇAMENTO!E101)),OFFSET($D96,1,$C96,ROW($C$156)-ROW($C96)),0))</f>
        <v>0</v>
      </c>
      <c r="L96" s="5" t="str">
        <f ca="1">IF(OR($X96&gt;0,$C96=1,$C96=2,$C96=3,$C96=4),"F","")</f>
        <v/>
      </c>
      <c r="M96" s="6" t="s">
        <v>3</v>
      </c>
      <c r="N96" s="7" t="str">
        <f t="shared" ca="1" si="152"/>
        <v>Serviço</v>
      </c>
      <c r="O96" s="8" t="s">
        <v>325</v>
      </c>
      <c r="P96" s="9" t="s">
        <v>4</v>
      </c>
      <c r="Q96" s="10" t="s">
        <v>113</v>
      </c>
      <c r="R96" s="11" t="s">
        <v>114</v>
      </c>
      <c r="S96" s="12" t="s">
        <v>61</v>
      </c>
      <c r="T96" s="13">
        <v>1</v>
      </c>
      <c r="U96" s="14"/>
      <c r="V96" s="15" t="s">
        <v>7</v>
      </c>
      <c r="W96" s="13"/>
      <c r="X96" s="16"/>
    </row>
    <row r="97" spans="1:24" ht="29" x14ac:dyDescent="0.35">
      <c r="A97" t="str">
        <f t="shared" ref="A97" si="209">CHOOSE(1+LOG(1+2*(ORÇAMENTO.Nivel="Meta")+4*(ORÇAMENTO.Nivel="Nível 2")+8*(ORÇAMENTO.Nivel="Nível 3")+16*(ORÇAMENTO.Nivel="Nível 4")+32*(ORÇAMENTO.Nivel="Serviço"),2),0,1,2,3,4,"S")</f>
        <v>S</v>
      </c>
      <c r="B97">
        <f t="shared" ref="B97:B105" ca="1" si="210">IF(OR(C97="s",C97=0),OFFSET(B97,-1,0),C97)</f>
        <v>3</v>
      </c>
      <c r="C97" t="str">
        <f t="shared" ref="C97:C105" ca="1" si="211">IF(OFFSET(C97,-1,0)="L",1,IF(OFFSET(C97,-1,0)=1,2,IF(OR(A97="s",A97=0),"S",IF(AND(OFFSET(C97,-1,0)=2,A97=4),3,IF(AND(OR(OFFSET(C97,-1,0)="s",OFFSET(C97,-1,0)=0),A97&lt;&gt;"s",A97&gt;OFFSET(B97,-1,0)),OFFSET(B97,-1,0),A97)))))</f>
        <v>S</v>
      </c>
      <c r="D97">
        <f t="shared" ref="D97:D105" ca="1" si="212">IF(OR(C97="S",C97=0),0,IF(ISERROR(K97),J97,SMALL(J97:K97,1)))</f>
        <v>0</v>
      </c>
      <c r="E97" t="e">
        <f ca="1">IF($C97=1,OFFSET(E97,-1,0)+MAX(1,COUNTIF([1]QCI!$A$13:$A$24,OFFSET([1]ORÇAMENTO!E102,-1,0))),OFFSET(E97,-1,0))</f>
        <v>#VALUE!</v>
      </c>
      <c r="F97">
        <f t="shared" ref="F97:F105" ca="1" si="213">IF($C97=1,0,IF($C97=2,OFFSET(F97,-1,0)+1,OFFSET(F97,-1,0)))</f>
        <v>2</v>
      </c>
      <c r="G97">
        <f t="shared" ref="G97:G105" ca="1" si="214">IF(AND($C97&lt;=2,$C97&lt;&gt;0),0,IF($C97=3,OFFSET(G97,-1,0)+1,OFFSET(G97,-1,0)))</f>
        <v>3</v>
      </c>
      <c r="H97">
        <f t="shared" ref="H97:H105" ca="1" si="215">IF(AND($C97&lt;=3,$C97&lt;&gt;0),0,IF($C97=4,OFFSET(H97,-1,0)+1,OFFSET(H97,-1,0)))</f>
        <v>0</v>
      </c>
      <c r="I97">
        <f t="shared" ca="1" si="150"/>
        <v>0</v>
      </c>
      <c r="J97">
        <f t="shared" ca="1" si="151"/>
        <v>0</v>
      </c>
      <c r="K97">
        <f ca="1">IF(OR($C97="S",$C97=0),0,MATCH(OFFSET($D97,0,$C97)+IF($C97&lt;&gt;1,1,COUNTIF([1]QCI!$A$13:$A$24,[1]ORÇAMENTO!E102)),OFFSET($D97,1,$C97,ROW($C$156)-ROW($C97)),0))</f>
        <v>0</v>
      </c>
      <c r="L97" s="5" t="str">
        <f t="shared" ref="L97:L105" ca="1" si="216">IF(OR($X97&gt;0,$C97=1,$C97=2,$C97=3,$C97=4),"F","")</f>
        <v/>
      </c>
      <c r="M97" s="6" t="s">
        <v>3</v>
      </c>
      <c r="N97" s="7" t="str">
        <f t="shared" ca="1" si="152"/>
        <v>Serviço</v>
      </c>
      <c r="O97" s="8" t="s">
        <v>326</v>
      </c>
      <c r="P97" s="9" t="s">
        <v>4</v>
      </c>
      <c r="Q97" s="10" t="s">
        <v>115</v>
      </c>
      <c r="R97" s="11" t="s">
        <v>116</v>
      </c>
      <c r="S97" s="12" t="s">
        <v>61</v>
      </c>
      <c r="T97" s="13">
        <v>1</v>
      </c>
      <c r="U97" s="14"/>
      <c r="V97" s="15" t="s">
        <v>7</v>
      </c>
      <c r="W97" s="13"/>
      <c r="X97" s="16"/>
    </row>
    <row r="98" spans="1:24" x14ac:dyDescent="0.35">
      <c r="A98" t="str">
        <f t="shared" ref="A98" si="217">CHOOSE(1+LOG(1+2*(ORÇAMENTO.Nivel="Meta")+4*(ORÇAMENTO.Nivel="Nível 2")+8*(ORÇAMENTO.Nivel="Nível 3")+16*(ORÇAMENTO.Nivel="Nível 4")+32*(ORÇAMENTO.Nivel="Serviço"),2),0,1,2,3,4,"S")</f>
        <v>S</v>
      </c>
      <c r="B98">
        <f t="shared" ca="1" si="210"/>
        <v>3</v>
      </c>
      <c r="C98" t="str">
        <f t="shared" ca="1" si="211"/>
        <v>S</v>
      </c>
      <c r="D98">
        <f t="shared" ca="1" si="212"/>
        <v>0</v>
      </c>
      <c r="E98" t="e">
        <f ca="1">IF($C98=1,OFFSET(E98,-1,0)+MAX(1,COUNTIF([1]QCI!$A$13:$A$24,OFFSET([1]ORÇAMENTO!E103,-1,0))),OFFSET(E98,-1,0))</f>
        <v>#VALUE!</v>
      </c>
      <c r="F98">
        <f t="shared" ca="1" si="213"/>
        <v>2</v>
      </c>
      <c r="G98">
        <f t="shared" ca="1" si="214"/>
        <v>3</v>
      </c>
      <c r="H98">
        <f t="shared" ca="1" si="215"/>
        <v>0</v>
      </c>
      <c r="I98">
        <f t="shared" ca="1" si="150"/>
        <v>0</v>
      </c>
      <c r="J98">
        <f t="shared" ca="1" si="151"/>
        <v>0</v>
      </c>
      <c r="K98">
        <f ca="1">IF(OR($C98="S",$C98=0),0,MATCH(OFFSET($D98,0,$C98)+IF($C98&lt;&gt;1,1,COUNTIF([1]QCI!$A$13:$A$24,[1]ORÇAMENTO!E103)),OFFSET($D98,1,$C98,ROW($C$156)-ROW($C98)),0))</f>
        <v>0</v>
      </c>
      <c r="L98" s="5" t="str">
        <f t="shared" ca="1" si="216"/>
        <v/>
      </c>
      <c r="M98" s="6" t="s">
        <v>3</v>
      </c>
      <c r="N98" s="7" t="str">
        <f t="shared" ca="1" si="152"/>
        <v>Serviço</v>
      </c>
      <c r="O98" s="8" t="s">
        <v>327</v>
      </c>
      <c r="P98" s="9" t="s">
        <v>4</v>
      </c>
      <c r="Q98" s="10" t="s">
        <v>117</v>
      </c>
      <c r="R98" s="11" t="s">
        <v>118</v>
      </c>
      <c r="S98" s="12" t="s">
        <v>61</v>
      </c>
      <c r="T98" s="13">
        <v>1</v>
      </c>
      <c r="U98" s="14"/>
      <c r="V98" s="15" t="s">
        <v>7</v>
      </c>
      <c r="W98" s="13"/>
      <c r="X98" s="16"/>
    </row>
    <row r="99" spans="1:24" x14ac:dyDescent="0.35">
      <c r="A99" t="str">
        <f t="shared" ref="A99" si="218">CHOOSE(1+LOG(1+2*(ORÇAMENTO.Nivel="Meta")+4*(ORÇAMENTO.Nivel="Nível 2")+8*(ORÇAMENTO.Nivel="Nível 3")+16*(ORÇAMENTO.Nivel="Nível 4")+32*(ORÇAMENTO.Nivel="Serviço"),2),0,1,2,3,4,"S")</f>
        <v>S</v>
      </c>
      <c r="B99">
        <f t="shared" ca="1" si="210"/>
        <v>3</v>
      </c>
      <c r="C99" t="str">
        <f t="shared" ca="1" si="211"/>
        <v>S</v>
      </c>
      <c r="D99">
        <f t="shared" ca="1" si="212"/>
        <v>0</v>
      </c>
      <c r="E99" t="e">
        <f ca="1">IF($C99=1,OFFSET(E99,-1,0)+MAX(1,COUNTIF([1]QCI!$A$13:$A$24,OFFSET([1]ORÇAMENTO!E104,-1,0))),OFFSET(E99,-1,0))</f>
        <v>#VALUE!</v>
      </c>
      <c r="F99">
        <f t="shared" ca="1" si="213"/>
        <v>2</v>
      </c>
      <c r="G99">
        <f t="shared" ca="1" si="214"/>
        <v>3</v>
      </c>
      <c r="H99">
        <f t="shared" ca="1" si="215"/>
        <v>0</v>
      </c>
      <c r="I99">
        <f t="shared" ca="1" si="150"/>
        <v>0</v>
      </c>
      <c r="J99">
        <f t="shared" ca="1" si="151"/>
        <v>0</v>
      </c>
      <c r="K99">
        <f ca="1">IF(OR($C99="S",$C99=0),0,MATCH(OFFSET($D99,0,$C99)+IF($C99&lt;&gt;1,1,COUNTIF([1]QCI!$A$13:$A$24,[1]ORÇAMENTO!E104)),OFFSET($D99,1,$C99,ROW($C$156)-ROW($C99)),0))</f>
        <v>0</v>
      </c>
      <c r="L99" s="5" t="str">
        <f t="shared" ca="1" si="216"/>
        <v/>
      </c>
      <c r="M99" s="6" t="s">
        <v>3</v>
      </c>
      <c r="N99" s="7" t="str">
        <f t="shared" ca="1" si="152"/>
        <v>Serviço</v>
      </c>
      <c r="O99" s="8" t="s">
        <v>328</v>
      </c>
      <c r="P99" s="9" t="s">
        <v>66</v>
      </c>
      <c r="Q99" s="10" t="s">
        <v>157</v>
      </c>
      <c r="R99" s="11" t="s">
        <v>158</v>
      </c>
      <c r="S99" s="12" t="s">
        <v>61</v>
      </c>
      <c r="T99" s="13">
        <v>1</v>
      </c>
      <c r="U99" s="14"/>
      <c r="V99" s="15" t="s">
        <v>7</v>
      </c>
      <c r="W99" s="13"/>
      <c r="X99" s="16"/>
    </row>
    <row r="100" spans="1:24" ht="72.5" x14ac:dyDescent="0.35">
      <c r="A100" t="str">
        <f t="shared" ref="A100" si="219">CHOOSE(1+LOG(1+2*(ORÇAMENTO.Nivel="Meta")+4*(ORÇAMENTO.Nivel="Nível 2")+8*(ORÇAMENTO.Nivel="Nível 3")+16*(ORÇAMENTO.Nivel="Nível 4")+32*(ORÇAMENTO.Nivel="Serviço"),2),0,1,2,3,4,"S")</f>
        <v>S</v>
      </c>
      <c r="B100">
        <f t="shared" ca="1" si="210"/>
        <v>3</v>
      </c>
      <c r="C100" t="str">
        <f t="shared" ca="1" si="211"/>
        <v>S</v>
      </c>
      <c r="D100">
        <f t="shared" ca="1" si="212"/>
        <v>0</v>
      </c>
      <c r="E100" t="e">
        <f ca="1">IF($C100=1,OFFSET(E100,-1,0)+MAX(1,COUNTIF([1]QCI!$A$13:$A$24,OFFSET([1]ORÇAMENTO!E105,-1,0))),OFFSET(E100,-1,0))</f>
        <v>#VALUE!</v>
      </c>
      <c r="F100">
        <f t="shared" ca="1" si="213"/>
        <v>2</v>
      </c>
      <c r="G100">
        <f t="shared" ca="1" si="214"/>
        <v>3</v>
      </c>
      <c r="H100">
        <f t="shared" ca="1" si="215"/>
        <v>0</v>
      </c>
      <c r="I100">
        <f t="shared" ca="1" si="150"/>
        <v>0</v>
      </c>
      <c r="J100">
        <f t="shared" ca="1" si="151"/>
        <v>0</v>
      </c>
      <c r="K100">
        <f ca="1">IF(OR($C100="S",$C100=0),0,MATCH(OFFSET($D100,0,$C100)+IF($C100&lt;&gt;1,1,COUNTIF([1]QCI!$A$13:$A$24,[1]ORÇAMENTO!E105)),OFFSET($D100,1,$C100,ROW($C$156)-ROW($C100)),0))</f>
        <v>0</v>
      </c>
      <c r="L100" s="5" t="str">
        <f t="shared" ca="1" si="216"/>
        <v/>
      </c>
      <c r="M100" s="6" t="s">
        <v>3</v>
      </c>
      <c r="N100" s="7" t="str">
        <f t="shared" ca="1" si="152"/>
        <v>Serviço</v>
      </c>
      <c r="O100" s="8" t="s">
        <v>329</v>
      </c>
      <c r="P100" s="9" t="s">
        <v>159</v>
      </c>
      <c r="Q100" s="10" t="s">
        <v>160</v>
      </c>
      <c r="R100" s="11" t="s">
        <v>161</v>
      </c>
      <c r="S100" s="12" t="s">
        <v>50</v>
      </c>
      <c r="T100" s="13">
        <v>2</v>
      </c>
      <c r="U100" s="14"/>
      <c r="V100" s="15" t="s">
        <v>7</v>
      </c>
      <c r="W100" s="13"/>
      <c r="X100" s="16"/>
    </row>
    <row r="101" spans="1:24" x14ac:dyDescent="0.35">
      <c r="A101">
        <f t="shared" ref="A101" si="220">CHOOSE(1+LOG(1+2*(ORÇAMENTO.Nivel="Meta")+4*(ORÇAMENTO.Nivel="Nível 2")+8*(ORÇAMENTO.Nivel="Nível 3")+16*(ORÇAMENTO.Nivel="Nível 4")+32*(ORÇAMENTO.Nivel="Serviço"),2),0,1,2,3,4,"S")</f>
        <v>3</v>
      </c>
      <c r="B101">
        <f t="shared" ca="1" si="210"/>
        <v>3</v>
      </c>
      <c r="C101">
        <f t="shared" ca="1" si="211"/>
        <v>3</v>
      </c>
      <c r="D101">
        <f t="shared" ca="1" si="212"/>
        <v>17</v>
      </c>
      <c r="E101" t="e">
        <f ca="1">IF($C101=1,OFFSET(E101,-1,0)+MAX(1,COUNTIF([1]QCI!$A$13:$A$24,OFFSET([1]ORÇAMENTO!E106,-1,0))),OFFSET(E101,-1,0))</f>
        <v>#VALUE!</v>
      </c>
      <c r="F101">
        <f t="shared" ca="1" si="213"/>
        <v>2</v>
      </c>
      <c r="G101">
        <f t="shared" ca="1" si="214"/>
        <v>4</v>
      </c>
      <c r="H101">
        <f t="shared" ca="1" si="215"/>
        <v>0</v>
      </c>
      <c r="I101">
        <f t="shared" ca="1" si="150"/>
        <v>0</v>
      </c>
      <c r="J101">
        <f t="shared" ca="1" si="151"/>
        <v>17</v>
      </c>
      <c r="K101" t="e">
        <f ca="1">IF(OR($C101="S",$C101=0),0,MATCH(OFFSET($D101,0,$C101)+IF($C101&lt;&gt;1,1,COUNTIF([1]QCI!$A$13:$A$24,[1]ORÇAMENTO!E106)),OFFSET($D101,1,$C101,ROW($C$156)-ROW($C101)),0))</f>
        <v>#N/A</v>
      </c>
      <c r="L101" s="5" t="str">
        <f t="shared" ca="1" si="216"/>
        <v>F</v>
      </c>
      <c r="M101" s="6" t="s">
        <v>2</v>
      </c>
      <c r="N101" s="7" t="str">
        <f t="shared" ca="1" si="152"/>
        <v>Nível 3</v>
      </c>
      <c r="O101" s="8" t="s">
        <v>330</v>
      </c>
      <c r="P101" s="9" t="s">
        <v>4</v>
      </c>
      <c r="Q101" s="10"/>
      <c r="R101" s="11" t="s">
        <v>162</v>
      </c>
      <c r="S101" s="12" t="s">
        <v>33</v>
      </c>
      <c r="T101" s="13">
        <v>0</v>
      </c>
      <c r="U101" s="14"/>
      <c r="V101" s="15" t="s">
        <v>7</v>
      </c>
      <c r="W101" s="13"/>
      <c r="X101" s="16"/>
    </row>
    <row r="102" spans="1:24" ht="43.5" x14ac:dyDescent="0.35">
      <c r="A102" t="str">
        <f t="shared" ref="A102" si="221">CHOOSE(1+LOG(1+2*(ORÇAMENTO.Nivel="Meta")+4*(ORÇAMENTO.Nivel="Nível 2")+8*(ORÇAMENTO.Nivel="Nível 3")+16*(ORÇAMENTO.Nivel="Nível 4")+32*(ORÇAMENTO.Nivel="Serviço"),2),0,1,2,3,4,"S")</f>
        <v>S</v>
      </c>
      <c r="B102">
        <f t="shared" ca="1" si="210"/>
        <v>3</v>
      </c>
      <c r="C102" t="str">
        <f t="shared" ca="1" si="211"/>
        <v>S</v>
      </c>
      <c r="D102">
        <f t="shared" ca="1" si="212"/>
        <v>0</v>
      </c>
      <c r="E102" t="e">
        <f ca="1">IF($C102=1,OFFSET(E102,-1,0)+MAX(1,COUNTIF([1]QCI!$A$13:$A$24,OFFSET([1]ORÇAMENTO!E107,-1,0))),OFFSET(E102,-1,0))</f>
        <v>#VALUE!</v>
      </c>
      <c r="F102">
        <f t="shared" ca="1" si="213"/>
        <v>2</v>
      </c>
      <c r="G102">
        <f t="shared" ca="1" si="214"/>
        <v>4</v>
      </c>
      <c r="H102">
        <f t="shared" ca="1" si="215"/>
        <v>0</v>
      </c>
      <c r="I102">
        <f t="shared" ca="1" si="150"/>
        <v>0</v>
      </c>
      <c r="J102">
        <f t="shared" ca="1" si="151"/>
        <v>0</v>
      </c>
      <c r="K102">
        <f ca="1">IF(OR($C102="S",$C102=0),0,MATCH(OFFSET($D102,0,$C102)+IF($C102&lt;&gt;1,1,COUNTIF([1]QCI!$A$13:$A$24,[1]ORÇAMENTO!E107)),OFFSET($D102,1,$C102,ROW($C$156)-ROW($C102)),0))</f>
        <v>0</v>
      </c>
      <c r="L102" s="5" t="str">
        <f t="shared" ca="1" si="216"/>
        <v/>
      </c>
      <c r="M102" s="6" t="s">
        <v>3</v>
      </c>
      <c r="N102" s="7" t="str">
        <f t="shared" ca="1" si="152"/>
        <v>Serviço</v>
      </c>
      <c r="O102" s="8" t="s">
        <v>331</v>
      </c>
      <c r="P102" s="9" t="s">
        <v>4</v>
      </c>
      <c r="Q102" s="10" t="s">
        <v>163</v>
      </c>
      <c r="R102" s="11" t="s">
        <v>164</v>
      </c>
      <c r="S102" s="12" t="s">
        <v>50</v>
      </c>
      <c r="T102" s="13">
        <v>10</v>
      </c>
      <c r="U102" s="14"/>
      <c r="V102" s="15" t="s">
        <v>7</v>
      </c>
      <c r="W102" s="13"/>
      <c r="X102" s="16"/>
    </row>
    <row r="103" spans="1:24" ht="43.5" x14ac:dyDescent="0.35">
      <c r="A103" t="str">
        <f t="shared" ref="A103" si="222">CHOOSE(1+LOG(1+2*(ORÇAMENTO.Nivel="Meta")+4*(ORÇAMENTO.Nivel="Nível 2")+8*(ORÇAMENTO.Nivel="Nível 3")+16*(ORÇAMENTO.Nivel="Nível 4")+32*(ORÇAMENTO.Nivel="Serviço"),2),0,1,2,3,4,"S")</f>
        <v>S</v>
      </c>
      <c r="B103">
        <f t="shared" ca="1" si="210"/>
        <v>3</v>
      </c>
      <c r="C103" t="str">
        <f t="shared" ca="1" si="211"/>
        <v>S</v>
      </c>
      <c r="D103">
        <f t="shared" ca="1" si="212"/>
        <v>0</v>
      </c>
      <c r="E103" t="e">
        <f ca="1">IF($C103=1,OFFSET(E103,-1,0)+MAX(1,COUNTIF([1]QCI!$A$13:$A$24,OFFSET([1]ORÇAMENTO!E108,-1,0))),OFFSET(E103,-1,0))</f>
        <v>#VALUE!</v>
      </c>
      <c r="F103">
        <f t="shared" ca="1" si="213"/>
        <v>2</v>
      </c>
      <c r="G103">
        <f t="shared" ca="1" si="214"/>
        <v>4</v>
      </c>
      <c r="H103">
        <f t="shared" ca="1" si="215"/>
        <v>0</v>
      </c>
      <c r="I103">
        <f t="shared" ca="1" si="150"/>
        <v>0</v>
      </c>
      <c r="J103">
        <f t="shared" ca="1" si="151"/>
        <v>0</v>
      </c>
      <c r="K103">
        <f ca="1">IF(OR($C103="S",$C103=0),0,MATCH(OFFSET($D103,0,$C103)+IF($C103&lt;&gt;1,1,COUNTIF([1]QCI!$A$13:$A$24,[1]ORÇAMENTO!E108)),OFFSET($D103,1,$C103,ROW($C$156)-ROW($C103)),0))</f>
        <v>0</v>
      </c>
      <c r="L103" s="5" t="str">
        <f t="shared" ca="1" si="216"/>
        <v/>
      </c>
      <c r="M103" s="6" t="s">
        <v>3</v>
      </c>
      <c r="N103" s="7" t="str">
        <f t="shared" ca="1" si="152"/>
        <v>Serviço</v>
      </c>
      <c r="O103" s="8" t="s">
        <v>332</v>
      </c>
      <c r="P103" s="9" t="s">
        <v>4</v>
      </c>
      <c r="Q103" s="10" t="s">
        <v>165</v>
      </c>
      <c r="R103" s="11" t="s">
        <v>166</v>
      </c>
      <c r="S103" s="12" t="s">
        <v>50</v>
      </c>
      <c r="T103" s="13">
        <v>1</v>
      </c>
      <c r="U103" s="14"/>
      <c r="V103" s="15" t="s">
        <v>7</v>
      </c>
      <c r="W103" s="13"/>
      <c r="X103" s="16"/>
    </row>
    <row r="104" spans="1:24" ht="43.5" x14ac:dyDescent="0.35">
      <c r="A104" t="str">
        <f t="shared" ref="A104" si="223">CHOOSE(1+LOG(1+2*(ORÇAMENTO.Nivel="Meta")+4*(ORÇAMENTO.Nivel="Nível 2")+8*(ORÇAMENTO.Nivel="Nível 3")+16*(ORÇAMENTO.Nivel="Nível 4")+32*(ORÇAMENTO.Nivel="Serviço"),2),0,1,2,3,4,"S")</f>
        <v>S</v>
      </c>
      <c r="B104">
        <f t="shared" ca="1" si="210"/>
        <v>3</v>
      </c>
      <c r="C104" t="str">
        <f t="shared" ca="1" si="211"/>
        <v>S</v>
      </c>
      <c r="D104">
        <f t="shared" ca="1" si="212"/>
        <v>0</v>
      </c>
      <c r="E104" t="e">
        <f ca="1">IF($C104=1,OFFSET(E104,-1,0)+MAX(1,COUNTIF([1]QCI!$A$13:$A$24,OFFSET([1]ORÇAMENTO!E109,-1,0))),OFFSET(E104,-1,0))</f>
        <v>#VALUE!</v>
      </c>
      <c r="F104">
        <f t="shared" ca="1" si="213"/>
        <v>2</v>
      </c>
      <c r="G104">
        <f t="shared" ca="1" si="214"/>
        <v>4</v>
      </c>
      <c r="H104">
        <f t="shared" ca="1" si="215"/>
        <v>0</v>
      </c>
      <c r="I104">
        <f t="shared" ca="1" si="150"/>
        <v>0</v>
      </c>
      <c r="J104">
        <f t="shared" ca="1" si="151"/>
        <v>0</v>
      </c>
      <c r="K104">
        <f ca="1">IF(OR($C104="S",$C104=0),0,MATCH(OFFSET($D104,0,$C104)+IF($C104&lt;&gt;1,1,COUNTIF([1]QCI!$A$13:$A$24,[1]ORÇAMENTO!E109)),OFFSET($D104,1,$C104,ROW($C$156)-ROW($C104)),0))</f>
        <v>0</v>
      </c>
      <c r="L104" s="5" t="str">
        <f t="shared" ca="1" si="216"/>
        <v/>
      </c>
      <c r="M104" s="6" t="s">
        <v>3</v>
      </c>
      <c r="N104" s="7" t="str">
        <f t="shared" ca="1" si="152"/>
        <v>Serviço</v>
      </c>
      <c r="O104" s="8" t="s">
        <v>333</v>
      </c>
      <c r="P104" s="9" t="s">
        <v>4</v>
      </c>
      <c r="Q104" s="10" t="s">
        <v>167</v>
      </c>
      <c r="R104" s="11" t="s">
        <v>168</v>
      </c>
      <c r="S104" s="12" t="s">
        <v>50</v>
      </c>
      <c r="T104" s="13">
        <v>5</v>
      </c>
      <c r="U104" s="14"/>
      <c r="V104" s="15" t="s">
        <v>7</v>
      </c>
      <c r="W104" s="13"/>
      <c r="X104" s="16"/>
    </row>
    <row r="105" spans="1:24" ht="29" x14ac:dyDescent="0.35">
      <c r="A105" t="str">
        <f t="shared" ref="A105" si="224">CHOOSE(1+LOG(1+2*(ORÇAMENTO.Nivel="Meta")+4*(ORÇAMENTO.Nivel="Nível 2")+8*(ORÇAMENTO.Nivel="Nível 3")+16*(ORÇAMENTO.Nivel="Nível 4")+32*(ORÇAMENTO.Nivel="Serviço"),2),0,1,2,3,4,"S")</f>
        <v>S</v>
      </c>
      <c r="B105">
        <f t="shared" ca="1" si="210"/>
        <v>3</v>
      </c>
      <c r="C105" t="str">
        <f t="shared" ca="1" si="211"/>
        <v>S</v>
      </c>
      <c r="D105">
        <f t="shared" ca="1" si="212"/>
        <v>0</v>
      </c>
      <c r="E105" t="e">
        <f ca="1">IF($C105=1,OFFSET(E105,-1,0)+MAX(1,COUNTIF([1]QCI!$A$13:$A$24,OFFSET([1]ORÇAMENTO!E110,-1,0))),OFFSET(E105,-1,0))</f>
        <v>#VALUE!</v>
      </c>
      <c r="F105">
        <f t="shared" ca="1" si="213"/>
        <v>2</v>
      </c>
      <c r="G105">
        <f t="shared" ca="1" si="214"/>
        <v>4</v>
      </c>
      <c r="H105">
        <f t="shared" ca="1" si="215"/>
        <v>0</v>
      </c>
      <c r="I105">
        <f t="shared" ca="1" si="150"/>
        <v>0</v>
      </c>
      <c r="J105">
        <f t="shared" ca="1" si="151"/>
        <v>0</v>
      </c>
      <c r="K105">
        <f ca="1">IF(OR($C105="S",$C105=0),0,MATCH(OFFSET($D105,0,$C105)+IF($C105&lt;&gt;1,1,COUNTIF([1]QCI!$A$13:$A$24,[1]ORÇAMENTO!E110)),OFFSET($D105,1,$C105,ROW($C$156)-ROW($C105)),0))</f>
        <v>0</v>
      </c>
      <c r="L105" s="5" t="str">
        <f t="shared" ca="1" si="216"/>
        <v/>
      </c>
      <c r="M105" s="6" t="s">
        <v>3</v>
      </c>
      <c r="N105" s="7" t="str">
        <f t="shared" ca="1" si="152"/>
        <v>Serviço</v>
      </c>
      <c r="O105" s="8" t="s">
        <v>334</v>
      </c>
      <c r="P105" s="9" t="s">
        <v>4</v>
      </c>
      <c r="Q105" s="10" t="s">
        <v>169</v>
      </c>
      <c r="R105" s="11" t="s">
        <v>170</v>
      </c>
      <c r="S105" s="12" t="s">
        <v>50</v>
      </c>
      <c r="T105" s="13">
        <v>12</v>
      </c>
      <c r="U105" s="14"/>
      <c r="V105" s="15" t="s">
        <v>7</v>
      </c>
      <c r="W105" s="13"/>
      <c r="X105" s="16"/>
    </row>
    <row r="106" spans="1:24" ht="29" x14ac:dyDescent="0.35">
      <c r="A106" t="str">
        <f>CHOOSE(1+LOG(1+2*(ORÇAMENTO.Nivel="Meta")+4*(ORÇAMENTO.Nivel="Nível 2")+8*(ORÇAMENTO.Nivel="Nível 3")+16*(ORÇAMENTO.Nivel="Nível 4")+32*(ORÇAMENTO.Nivel="Serviço"),2),0,1,2,3,4,"S")</f>
        <v>S</v>
      </c>
      <c r="B106">
        <f ca="1">IF(OR(C106="s",C106=0),OFFSET(B106,-1,0),C106)</f>
        <v>3</v>
      </c>
      <c r="C106" t="str">
        <f ca="1">IF(OFFSET(C106,-1,0)="L",1,IF(OFFSET(C106,-1,0)=1,2,IF(OR(A106="s",A106=0),"S",IF(AND(OFFSET(C106,-1,0)=2,A106=4),3,IF(AND(OR(OFFSET(C106,-1,0)="s",OFFSET(C106,-1,0)=0),A106&lt;&gt;"s",A106&gt;OFFSET(B106,-1,0)),OFFSET(B106,-1,0),A106)))))</f>
        <v>S</v>
      </c>
      <c r="D106">
        <f ca="1">IF(OR(C106="S",C106=0),0,IF(ISERROR(K106),J106,SMALL(J106:K106,1)))</f>
        <v>0</v>
      </c>
      <c r="E106" t="e">
        <f ca="1">IF($C106=1,OFFSET(E106,-1,0)+MAX(1,COUNTIF([1]QCI!$A$13:$A$24,OFFSET([1]ORÇAMENTO!E111,-1,0))),OFFSET(E106,-1,0))</f>
        <v>#VALUE!</v>
      </c>
      <c r="F106">
        <f ca="1">IF($C106=1,0,IF($C106=2,OFFSET(F106,-1,0)+1,OFFSET(F106,-1,0)))</f>
        <v>2</v>
      </c>
      <c r="G106">
        <f ca="1">IF(AND($C106&lt;=2,$C106&lt;&gt;0),0,IF($C106=3,OFFSET(G106,-1,0)+1,OFFSET(G106,-1,0)))</f>
        <v>4</v>
      </c>
      <c r="H106">
        <f ca="1">IF(AND($C106&lt;=3,$C106&lt;&gt;0),0,IF($C106=4,OFFSET(H106,-1,0)+1,OFFSET(H106,-1,0)))</f>
        <v>0</v>
      </c>
      <c r="I106">
        <f t="shared" ca="1" si="150"/>
        <v>0</v>
      </c>
      <c r="J106">
        <f t="shared" ca="1" si="151"/>
        <v>0</v>
      </c>
      <c r="K106">
        <f ca="1">IF(OR($C106="S",$C106=0),0,MATCH(OFFSET($D106,0,$C106)+IF($C106&lt;&gt;1,1,COUNTIF([1]QCI!$A$13:$A$24,[1]ORÇAMENTO!E111)),OFFSET($D106,1,$C106,ROW($C$156)-ROW($C106)),0))</f>
        <v>0</v>
      </c>
      <c r="L106" s="5" t="str">
        <f ca="1">IF(OR($X106&gt;0,$C106=1,$C106=2,$C106=3,$C106=4),"F","")</f>
        <v/>
      </c>
      <c r="M106" s="6" t="s">
        <v>3</v>
      </c>
      <c r="N106" s="7" t="str">
        <f t="shared" ca="1" si="152"/>
        <v>Serviço</v>
      </c>
      <c r="O106" s="8" t="s">
        <v>335</v>
      </c>
      <c r="P106" s="9" t="s">
        <v>4</v>
      </c>
      <c r="Q106" s="10" t="s">
        <v>171</v>
      </c>
      <c r="R106" s="11" t="s">
        <v>172</v>
      </c>
      <c r="S106" s="12" t="s">
        <v>61</v>
      </c>
      <c r="T106" s="13">
        <v>1</v>
      </c>
      <c r="U106" s="14"/>
      <c r="V106" s="15" t="s">
        <v>7</v>
      </c>
      <c r="W106" s="13"/>
      <c r="X106" s="16"/>
    </row>
    <row r="107" spans="1:24" ht="29" x14ac:dyDescent="0.35">
      <c r="A107" t="str">
        <f>CHOOSE(1+LOG(1+2*(ORÇAMENTO.Nivel="Meta")+4*(ORÇAMENTO.Nivel="Nível 2")+8*(ORÇAMENTO.Nivel="Nível 3")+16*(ORÇAMENTO.Nivel="Nível 4")+32*(ORÇAMENTO.Nivel="Serviço"),2),0,1,2,3,4,"S")</f>
        <v>S</v>
      </c>
      <c r="B107">
        <f t="shared" ref="B107" ca="1" si="225">IF(OR(C107="s",C107=0),OFFSET(B107,-1,0),C107)</f>
        <v>3</v>
      </c>
      <c r="C107" t="str">
        <f t="shared" ref="C107" ca="1" si="226">IF(OFFSET(C107,-1,0)="L",1,IF(OFFSET(C107,-1,0)=1,2,IF(OR(A107="s",A107=0),"S",IF(AND(OFFSET(C107,-1,0)=2,A107=4),3,IF(AND(OR(OFFSET(C107,-1,0)="s",OFFSET(C107,-1,0)=0),A107&lt;&gt;"s",A107&gt;OFFSET(B107,-1,0)),OFFSET(B107,-1,0),A107)))))</f>
        <v>S</v>
      </c>
      <c r="D107">
        <f t="shared" ref="D107" ca="1" si="227">IF(OR(C107="S",C107=0),0,IF(ISERROR(K107),J107,SMALL(J107:K107,1)))</f>
        <v>0</v>
      </c>
      <c r="E107" t="e">
        <f ca="1">IF($C107=1,OFFSET(E107,-1,0)+MAX(1,COUNTIF([1]QCI!$A$13:$A$24,OFFSET([1]ORÇAMENTO!E112,-1,0))),OFFSET(E107,-1,0))</f>
        <v>#VALUE!</v>
      </c>
      <c r="F107">
        <f t="shared" ref="F107" ca="1" si="228">IF($C107=1,0,IF($C107=2,OFFSET(F107,-1,0)+1,OFFSET(F107,-1,0)))</f>
        <v>2</v>
      </c>
      <c r="G107">
        <f t="shared" ref="G107" ca="1" si="229">IF(AND($C107&lt;=2,$C107&lt;&gt;0),0,IF($C107=3,OFFSET(G107,-1,0)+1,OFFSET(G107,-1,0)))</f>
        <v>4</v>
      </c>
      <c r="H107">
        <f t="shared" ref="H107" ca="1" si="230">IF(AND($C107&lt;=3,$C107&lt;&gt;0),0,IF($C107=4,OFFSET(H107,-1,0)+1,OFFSET(H107,-1,0)))</f>
        <v>0</v>
      </c>
      <c r="I107">
        <f t="shared" ref="I107:I138" ca="1" si="231">IF(AND($C107&lt;=4,$C107&lt;&gt;0),0,IF(AND($C107="S",$X107&gt;0),OFFSET(I107,-1,0)+1,OFFSET(I107,-1,0)))</f>
        <v>0</v>
      </c>
      <c r="J107">
        <f t="shared" ca="1" si="151"/>
        <v>0</v>
      </c>
      <c r="K107">
        <f ca="1">IF(OR($C107="S",$C107=0),0,MATCH(OFFSET($D107,0,$C107)+IF($C107&lt;&gt;1,1,COUNTIF([1]QCI!$A$13:$A$24,[1]ORÇAMENTO!E112)),OFFSET($D107,1,$C107,ROW($C$156)-ROW($C107)),0))</f>
        <v>0</v>
      </c>
      <c r="L107" s="5" t="str">
        <f t="shared" ref="L107" ca="1" si="232">IF(OR($X107&gt;0,$C107=1,$C107=2,$C107=3,$C107=4),"F","")</f>
        <v/>
      </c>
      <c r="M107" s="6" t="s">
        <v>3</v>
      </c>
      <c r="N107" s="7" t="str">
        <f t="shared" ref="N107:N138" ca="1" si="233">CHOOSE(1+LOG(1+2*(C107=1)+4*(C107=2)+8*(C107=3)+16*(C107=4)+32*(C107="S"),2),"","Meta","Nível 2","Nível 3","Nível 4","Serviço")</f>
        <v>Serviço</v>
      </c>
      <c r="O107" s="8" t="s">
        <v>336</v>
      </c>
      <c r="P107" s="9" t="s">
        <v>4</v>
      </c>
      <c r="Q107" s="10" t="s">
        <v>173</v>
      </c>
      <c r="R107" s="11" t="s">
        <v>174</v>
      </c>
      <c r="S107" s="12" t="s">
        <v>61</v>
      </c>
      <c r="T107" s="13">
        <v>2</v>
      </c>
      <c r="U107" s="14"/>
      <c r="V107" s="15" t="s">
        <v>7</v>
      </c>
      <c r="W107" s="13"/>
      <c r="X107" s="16"/>
    </row>
    <row r="108" spans="1:24" ht="43.5" x14ac:dyDescent="0.35">
      <c r="A108" t="str">
        <f>CHOOSE(1+LOG(1+2*(ORÇAMENTO.Nivel="Meta")+4*(ORÇAMENTO.Nivel="Nível 2")+8*(ORÇAMENTO.Nivel="Nível 3")+16*(ORÇAMENTO.Nivel="Nível 4")+32*(ORÇAMENTO.Nivel="Serviço"),2),0,1,2,3,4,"S")</f>
        <v>S</v>
      </c>
      <c r="B108">
        <f ca="1">IF(OR(C108="s",C108=0),OFFSET(B108,-1,0),C108)</f>
        <v>3</v>
      </c>
      <c r="C108" t="str">
        <f ca="1">IF(OFFSET(C108,-1,0)="L",1,IF(OFFSET(C108,-1,0)=1,2,IF(OR(A108="s",A108=0),"S",IF(AND(OFFSET(C108,-1,0)=2,A108=4),3,IF(AND(OR(OFFSET(C108,-1,0)="s",OFFSET(C108,-1,0)=0),A108&lt;&gt;"s",A108&gt;OFFSET(B108,-1,0)),OFFSET(B108,-1,0),A108)))))</f>
        <v>S</v>
      </c>
      <c r="D108">
        <f ca="1">IF(OR(C108="S",C108=0),0,IF(ISERROR(K108),J108,SMALL(J108:K108,1)))</f>
        <v>0</v>
      </c>
      <c r="E108" t="e">
        <f ca="1">IF($C108=1,OFFSET(E108,-1,0)+MAX(1,COUNTIF([1]QCI!$A$13:$A$24,OFFSET([1]ORÇAMENTO!E113,-1,0))),OFFSET(E108,-1,0))</f>
        <v>#VALUE!</v>
      </c>
      <c r="F108">
        <f ca="1">IF($C108=1,0,IF($C108=2,OFFSET(F108,-1,0)+1,OFFSET(F108,-1,0)))</f>
        <v>2</v>
      </c>
      <c r="G108">
        <f ca="1">IF(AND($C108&lt;=2,$C108&lt;&gt;0),0,IF($C108=3,OFFSET(G108,-1,0)+1,OFFSET(G108,-1,0)))</f>
        <v>4</v>
      </c>
      <c r="H108">
        <f ca="1">IF(AND($C108&lt;=3,$C108&lt;&gt;0),0,IF($C108=4,OFFSET(H108,-1,0)+1,OFFSET(H108,-1,0)))</f>
        <v>0</v>
      </c>
      <c r="I108">
        <f t="shared" ca="1" si="231"/>
        <v>0</v>
      </c>
      <c r="J108">
        <f t="shared" ca="1" si="151"/>
        <v>0</v>
      </c>
      <c r="K108">
        <f ca="1">IF(OR($C108="S",$C108=0),0,MATCH(OFFSET($D108,0,$C108)+IF($C108&lt;&gt;1,1,COUNTIF([1]QCI!$A$13:$A$24,[1]ORÇAMENTO!E113)),OFFSET($D108,1,$C108,ROW($C$156)-ROW($C108)),0))</f>
        <v>0</v>
      </c>
      <c r="L108" s="5" t="str">
        <f ca="1">IF(OR($X108&gt;0,$C108=1,$C108=2,$C108=3,$C108=4),"F","")</f>
        <v/>
      </c>
      <c r="M108" s="6" t="s">
        <v>3</v>
      </c>
      <c r="N108" s="7" t="str">
        <f t="shared" ca="1" si="233"/>
        <v>Serviço</v>
      </c>
      <c r="O108" s="8" t="s">
        <v>337</v>
      </c>
      <c r="P108" s="9" t="s">
        <v>4</v>
      </c>
      <c r="Q108" s="10" t="s">
        <v>175</v>
      </c>
      <c r="R108" s="11" t="s">
        <v>176</v>
      </c>
      <c r="S108" s="12" t="s">
        <v>61</v>
      </c>
      <c r="T108" s="13">
        <v>2</v>
      </c>
      <c r="U108" s="14"/>
      <c r="V108" s="15" t="s">
        <v>7</v>
      </c>
      <c r="W108" s="13"/>
      <c r="X108" s="16"/>
    </row>
    <row r="109" spans="1:24" ht="29" x14ac:dyDescent="0.35">
      <c r="A109" t="str">
        <f>CHOOSE(1+LOG(1+2*(ORÇAMENTO.Nivel="Meta")+4*(ORÇAMENTO.Nivel="Nível 2")+8*(ORÇAMENTO.Nivel="Nível 3")+16*(ORÇAMENTO.Nivel="Nível 4")+32*(ORÇAMENTO.Nivel="Serviço"),2),0,1,2,3,4,"S")</f>
        <v>S</v>
      </c>
      <c r="B109">
        <f ca="1">IF(OR(C109="s",C109=0),OFFSET(B109,-1,0),C109)</f>
        <v>3</v>
      </c>
      <c r="C109" t="str">
        <f ca="1">IF(OFFSET(C109,-1,0)="L",1,IF(OFFSET(C109,-1,0)=1,2,IF(OR(A109="s",A109=0),"S",IF(AND(OFFSET(C109,-1,0)=2,A109=4),3,IF(AND(OR(OFFSET(C109,-1,0)="s",OFFSET(C109,-1,0)=0),A109&lt;&gt;"s",A109&gt;OFFSET(B109,-1,0)),OFFSET(B109,-1,0),A109)))))</f>
        <v>S</v>
      </c>
      <c r="D109">
        <f ca="1">IF(OR(C109="S",C109=0),0,IF(ISERROR(K109),J109,SMALL(J109:K109,1)))</f>
        <v>0</v>
      </c>
      <c r="E109" t="e">
        <f ca="1">IF($C109=1,OFFSET(E109,-1,0)+MAX(1,COUNTIF([1]QCI!$A$13:$A$24,OFFSET([1]ORÇAMENTO!E114,-1,0))),OFFSET(E109,-1,0))</f>
        <v>#VALUE!</v>
      </c>
      <c r="F109">
        <f ca="1">IF($C109=1,0,IF($C109=2,OFFSET(F109,-1,0)+1,OFFSET(F109,-1,0)))</f>
        <v>2</v>
      </c>
      <c r="G109">
        <f ca="1">IF(AND($C109&lt;=2,$C109&lt;&gt;0),0,IF($C109=3,OFFSET(G109,-1,0)+1,OFFSET(G109,-1,0)))</f>
        <v>4</v>
      </c>
      <c r="H109">
        <f ca="1">IF(AND($C109&lt;=3,$C109&lt;&gt;0),0,IF($C109=4,OFFSET(H109,-1,0)+1,OFFSET(H109,-1,0)))</f>
        <v>0</v>
      </c>
      <c r="I109">
        <f t="shared" ca="1" si="231"/>
        <v>0</v>
      </c>
      <c r="J109">
        <f t="shared" ca="1" si="151"/>
        <v>0</v>
      </c>
      <c r="K109">
        <f ca="1">IF(OR($C109="S",$C109=0),0,MATCH(OFFSET($D109,0,$C109)+IF($C109&lt;&gt;1,1,COUNTIF([1]QCI!$A$13:$A$24,[1]ORÇAMENTO!E114)),OFFSET($D109,1,$C109,ROW($C$156)-ROW($C109)),0))</f>
        <v>0</v>
      </c>
      <c r="L109" s="5" t="str">
        <f ca="1">IF(OR($X109&gt;0,$C109=1,$C109=2,$C109=3,$C109=4),"F","")</f>
        <v/>
      </c>
      <c r="M109" s="6" t="s">
        <v>3</v>
      </c>
      <c r="N109" s="7" t="str">
        <f t="shared" ca="1" si="233"/>
        <v>Serviço</v>
      </c>
      <c r="O109" s="8" t="s">
        <v>338</v>
      </c>
      <c r="P109" s="9" t="s">
        <v>4</v>
      </c>
      <c r="Q109" s="10" t="s">
        <v>177</v>
      </c>
      <c r="R109" s="11" t="s">
        <v>178</v>
      </c>
      <c r="S109" s="12" t="s">
        <v>61</v>
      </c>
      <c r="T109" s="13">
        <v>2</v>
      </c>
      <c r="U109" s="14"/>
      <c r="V109" s="15" t="s">
        <v>7</v>
      </c>
      <c r="W109" s="13"/>
      <c r="X109" s="16"/>
    </row>
    <row r="110" spans="1:24" ht="29" x14ac:dyDescent="0.35">
      <c r="A110" t="str">
        <f t="shared" ref="A110" si="234">CHOOSE(1+LOG(1+2*(ORÇAMENTO.Nivel="Meta")+4*(ORÇAMENTO.Nivel="Nível 2")+8*(ORÇAMENTO.Nivel="Nível 3")+16*(ORÇAMENTO.Nivel="Nível 4")+32*(ORÇAMENTO.Nivel="Serviço"),2),0,1,2,3,4,"S")</f>
        <v>S</v>
      </c>
      <c r="B110">
        <f t="shared" ref="B110:B111" ca="1" si="235">IF(OR(C110="s",C110=0),OFFSET(B110,-1,0),C110)</f>
        <v>3</v>
      </c>
      <c r="C110" t="str">
        <f t="shared" ref="C110:C111" ca="1" si="236">IF(OFFSET(C110,-1,0)="L",1,IF(OFFSET(C110,-1,0)=1,2,IF(OR(A110="s",A110=0),"S",IF(AND(OFFSET(C110,-1,0)=2,A110=4),3,IF(AND(OR(OFFSET(C110,-1,0)="s",OFFSET(C110,-1,0)=0),A110&lt;&gt;"s",A110&gt;OFFSET(B110,-1,0)),OFFSET(B110,-1,0),A110)))))</f>
        <v>S</v>
      </c>
      <c r="D110">
        <f t="shared" ref="D110:D111" ca="1" si="237">IF(OR(C110="S",C110=0),0,IF(ISERROR(K110),J110,SMALL(J110:K110,1)))</f>
        <v>0</v>
      </c>
      <c r="E110" t="e">
        <f ca="1">IF($C110=1,OFFSET(E110,-1,0)+MAX(1,COUNTIF([1]QCI!$A$13:$A$24,OFFSET([1]ORÇAMENTO!E115,-1,0))),OFFSET(E110,-1,0))</f>
        <v>#VALUE!</v>
      </c>
      <c r="F110">
        <f t="shared" ref="F110:F111" ca="1" si="238">IF($C110=1,0,IF($C110=2,OFFSET(F110,-1,0)+1,OFFSET(F110,-1,0)))</f>
        <v>2</v>
      </c>
      <c r="G110">
        <f t="shared" ref="G110:G111" ca="1" si="239">IF(AND($C110&lt;=2,$C110&lt;&gt;0),0,IF($C110=3,OFFSET(G110,-1,0)+1,OFFSET(G110,-1,0)))</f>
        <v>4</v>
      </c>
      <c r="H110">
        <f t="shared" ref="H110:H111" ca="1" si="240">IF(AND($C110&lt;=3,$C110&lt;&gt;0),0,IF($C110=4,OFFSET(H110,-1,0)+1,OFFSET(H110,-1,0)))</f>
        <v>0</v>
      </c>
      <c r="I110">
        <f t="shared" ca="1" si="231"/>
        <v>0</v>
      </c>
      <c r="J110">
        <f t="shared" ca="1" si="151"/>
        <v>0</v>
      </c>
      <c r="K110">
        <f ca="1">IF(OR($C110="S",$C110=0),0,MATCH(OFFSET($D110,0,$C110)+IF($C110&lt;&gt;1,1,COUNTIF([1]QCI!$A$13:$A$24,[1]ORÇAMENTO!E115)),OFFSET($D110,1,$C110,ROW($C$156)-ROW($C110)),0))</f>
        <v>0</v>
      </c>
      <c r="L110" s="5" t="str">
        <f t="shared" ref="L110:L111" ca="1" si="241">IF(OR($X110&gt;0,$C110=1,$C110=2,$C110=3,$C110=4),"F","")</f>
        <v/>
      </c>
      <c r="M110" s="6" t="s">
        <v>3</v>
      </c>
      <c r="N110" s="7" t="str">
        <f t="shared" ca="1" si="233"/>
        <v>Serviço</v>
      </c>
      <c r="O110" s="8" t="s">
        <v>339</v>
      </c>
      <c r="P110" s="9" t="s">
        <v>66</v>
      </c>
      <c r="Q110" s="10" t="s">
        <v>179</v>
      </c>
      <c r="R110" s="11" t="s">
        <v>180</v>
      </c>
      <c r="S110" s="12" t="s">
        <v>61</v>
      </c>
      <c r="T110" s="13">
        <v>2</v>
      </c>
      <c r="U110" s="14"/>
      <c r="V110" s="15" t="s">
        <v>7</v>
      </c>
      <c r="W110" s="13"/>
      <c r="X110" s="16"/>
    </row>
    <row r="111" spans="1:24" ht="43.5" x14ac:dyDescent="0.35">
      <c r="A111" t="str">
        <f t="shared" ref="A111" si="242">CHOOSE(1+LOG(1+2*(ORÇAMENTO.Nivel="Meta")+4*(ORÇAMENTO.Nivel="Nível 2")+8*(ORÇAMENTO.Nivel="Nível 3")+16*(ORÇAMENTO.Nivel="Nível 4")+32*(ORÇAMENTO.Nivel="Serviço"),2),0,1,2,3,4,"S")</f>
        <v>S</v>
      </c>
      <c r="B111">
        <f t="shared" ca="1" si="235"/>
        <v>3</v>
      </c>
      <c r="C111" t="str">
        <f t="shared" ca="1" si="236"/>
        <v>S</v>
      </c>
      <c r="D111">
        <f t="shared" ca="1" si="237"/>
        <v>0</v>
      </c>
      <c r="E111" t="e">
        <f ca="1">IF($C111=1,OFFSET(E111,-1,0)+MAX(1,COUNTIF([1]QCI!$A$13:$A$24,OFFSET([1]ORÇAMENTO!E116,-1,0))),OFFSET(E111,-1,0))</f>
        <v>#VALUE!</v>
      </c>
      <c r="F111">
        <f t="shared" ca="1" si="238"/>
        <v>2</v>
      </c>
      <c r="G111">
        <f t="shared" ca="1" si="239"/>
        <v>4</v>
      </c>
      <c r="H111">
        <f t="shared" ca="1" si="240"/>
        <v>0</v>
      </c>
      <c r="I111">
        <f t="shared" ca="1" si="231"/>
        <v>0</v>
      </c>
      <c r="J111">
        <f t="shared" ca="1" si="151"/>
        <v>0</v>
      </c>
      <c r="K111">
        <f ca="1">IF(OR($C111="S",$C111=0),0,MATCH(OFFSET($D111,0,$C111)+IF($C111&lt;&gt;1,1,COUNTIF([1]QCI!$A$13:$A$24,[1]ORÇAMENTO!E116)),OFFSET($D111,1,$C111,ROW($C$156)-ROW($C111)),0))</f>
        <v>0</v>
      </c>
      <c r="L111" s="5" t="str">
        <f t="shared" ca="1" si="241"/>
        <v/>
      </c>
      <c r="M111" s="6" t="s">
        <v>3</v>
      </c>
      <c r="N111" s="7" t="str">
        <f t="shared" ca="1" si="233"/>
        <v>Serviço</v>
      </c>
      <c r="O111" s="8" t="s">
        <v>340</v>
      </c>
      <c r="P111" s="9" t="s">
        <v>5</v>
      </c>
      <c r="Q111" s="10" t="s">
        <v>181</v>
      </c>
      <c r="R111" s="11" t="s">
        <v>182</v>
      </c>
      <c r="S111" s="12" t="s">
        <v>61</v>
      </c>
      <c r="T111" s="13">
        <v>1</v>
      </c>
      <c r="U111" s="14"/>
      <c r="V111" s="15" t="s">
        <v>7</v>
      </c>
      <c r="W111" s="13"/>
      <c r="X111" s="16"/>
    </row>
    <row r="112" spans="1:24" ht="29" x14ac:dyDescent="0.35">
      <c r="A112" t="str">
        <f>CHOOSE(1+LOG(1+2*(ORÇAMENTO.Nivel="Meta")+4*(ORÇAMENTO.Nivel="Nível 2")+8*(ORÇAMENTO.Nivel="Nível 3")+16*(ORÇAMENTO.Nivel="Nível 4")+32*(ORÇAMENTO.Nivel="Serviço"),2),0,1,2,3,4,"S")</f>
        <v>S</v>
      </c>
      <c r="B112">
        <f ca="1">IF(OR(C112="s",C112=0),OFFSET(B112,-1,0),C112)</f>
        <v>3</v>
      </c>
      <c r="C112" t="str">
        <f ca="1">IF(OFFSET(C112,-1,0)="L",1,IF(OFFSET(C112,-1,0)=1,2,IF(OR(A112="s",A112=0),"S",IF(AND(OFFSET(C112,-1,0)=2,A112=4),3,IF(AND(OR(OFFSET(C112,-1,0)="s",OFFSET(C112,-1,0)=0),A112&lt;&gt;"s",A112&gt;OFFSET(B112,-1,0)),OFFSET(B112,-1,0),A112)))))</f>
        <v>S</v>
      </c>
      <c r="D112">
        <f ca="1">IF(OR(C112="S",C112=0),0,IF(ISERROR(K112),J112,SMALL(J112:K112,1)))</f>
        <v>0</v>
      </c>
      <c r="E112" t="e">
        <f ca="1">IF($C112=1,OFFSET(E112,-1,0)+MAX(1,COUNTIF([1]QCI!$A$13:$A$24,OFFSET([1]ORÇAMENTO!E117,-1,0))),OFFSET(E112,-1,0))</f>
        <v>#VALUE!</v>
      </c>
      <c r="F112">
        <f ca="1">IF($C112=1,0,IF($C112=2,OFFSET(F112,-1,0)+1,OFFSET(F112,-1,0)))</f>
        <v>2</v>
      </c>
      <c r="G112">
        <f ca="1">IF(AND($C112&lt;=2,$C112&lt;&gt;0),0,IF($C112=3,OFFSET(G112,-1,0)+1,OFFSET(G112,-1,0)))</f>
        <v>4</v>
      </c>
      <c r="H112">
        <f ca="1">IF(AND($C112&lt;=3,$C112&lt;&gt;0),0,IF($C112=4,OFFSET(H112,-1,0)+1,OFFSET(H112,-1,0)))</f>
        <v>0</v>
      </c>
      <c r="I112">
        <f t="shared" ca="1" si="231"/>
        <v>0</v>
      </c>
      <c r="J112">
        <f t="shared" ca="1" si="151"/>
        <v>0</v>
      </c>
      <c r="K112">
        <f ca="1">IF(OR($C112="S",$C112=0),0,MATCH(OFFSET($D112,0,$C112)+IF($C112&lt;&gt;1,1,COUNTIF([1]QCI!$A$13:$A$24,[1]ORÇAMENTO!E117)),OFFSET($D112,1,$C112,ROW($C$156)-ROW($C112)),0))</f>
        <v>0</v>
      </c>
      <c r="L112" s="5" t="str">
        <f ca="1">IF(OR($X112&gt;0,$C112=1,$C112=2,$C112=3,$C112=4),"F","")</f>
        <v/>
      </c>
      <c r="M112" s="6" t="s">
        <v>3</v>
      </c>
      <c r="N112" s="7" t="str">
        <f t="shared" ca="1" si="233"/>
        <v>Serviço</v>
      </c>
      <c r="O112" s="8" t="s">
        <v>341</v>
      </c>
      <c r="P112" s="9" t="s">
        <v>95</v>
      </c>
      <c r="Q112" s="10" t="s">
        <v>183</v>
      </c>
      <c r="R112" s="11" t="s">
        <v>184</v>
      </c>
      <c r="S112" s="12" t="s">
        <v>61</v>
      </c>
      <c r="T112" s="13">
        <v>1</v>
      </c>
      <c r="U112" s="14"/>
      <c r="V112" s="15" t="s">
        <v>7</v>
      </c>
      <c r="W112" s="13"/>
      <c r="X112" s="16"/>
    </row>
    <row r="113" spans="1:24" ht="29" x14ac:dyDescent="0.35">
      <c r="A113" t="str">
        <f t="shared" ref="A113" si="243">CHOOSE(1+LOG(1+2*(ORÇAMENTO.Nivel="Meta")+4*(ORÇAMENTO.Nivel="Nível 2")+8*(ORÇAMENTO.Nivel="Nível 3")+16*(ORÇAMENTO.Nivel="Nível 4")+32*(ORÇAMENTO.Nivel="Serviço"),2),0,1,2,3,4,"S")</f>
        <v>S</v>
      </c>
      <c r="B113">
        <f t="shared" ref="B113:B114" ca="1" si="244">IF(OR(C113="s",C113=0),OFFSET(B113,-1,0),C113)</f>
        <v>3</v>
      </c>
      <c r="C113" t="str">
        <f t="shared" ref="C113:C114" ca="1" si="245">IF(OFFSET(C113,-1,0)="L",1,IF(OFFSET(C113,-1,0)=1,2,IF(OR(A113="s",A113=0),"S",IF(AND(OFFSET(C113,-1,0)=2,A113=4),3,IF(AND(OR(OFFSET(C113,-1,0)="s",OFFSET(C113,-1,0)=0),A113&lt;&gt;"s",A113&gt;OFFSET(B113,-1,0)),OFFSET(B113,-1,0),A113)))))</f>
        <v>S</v>
      </c>
      <c r="D113">
        <f t="shared" ref="D113:D114" ca="1" si="246">IF(OR(C113="S",C113=0),0,IF(ISERROR(K113),J113,SMALL(J113:K113,1)))</f>
        <v>0</v>
      </c>
      <c r="E113" t="e">
        <f ca="1">IF($C113=1,OFFSET(E113,-1,0)+MAX(1,COUNTIF([1]QCI!$A$13:$A$24,OFFSET([1]ORÇAMENTO!E118,-1,0))),OFFSET(E113,-1,0))</f>
        <v>#VALUE!</v>
      </c>
      <c r="F113">
        <f t="shared" ref="F113:F114" ca="1" si="247">IF($C113=1,0,IF($C113=2,OFFSET(F113,-1,0)+1,OFFSET(F113,-1,0)))</f>
        <v>2</v>
      </c>
      <c r="G113">
        <f t="shared" ref="G113:G114" ca="1" si="248">IF(AND($C113&lt;=2,$C113&lt;&gt;0),0,IF($C113=3,OFFSET(G113,-1,0)+1,OFFSET(G113,-1,0)))</f>
        <v>4</v>
      </c>
      <c r="H113">
        <f t="shared" ref="H113:H114" ca="1" si="249">IF(AND($C113&lt;=3,$C113&lt;&gt;0),0,IF($C113=4,OFFSET(H113,-1,0)+1,OFFSET(H113,-1,0)))</f>
        <v>0</v>
      </c>
      <c r="I113">
        <f t="shared" ca="1" si="231"/>
        <v>0</v>
      </c>
      <c r="J113">
        <f t="shared" ca="1" si="151"/>
        <v>0</v>
      </c>
      <c r="K113">
        <f ca="1">IF(OR($C113="S",$C113=0),0,MATCH(OFFSET($D113,0,$C113)+IF($C113&lt;&gt;1,1,COUNTIF([1]QCI!$A$13:$A$24,[1]ORÇAMENTO!E118)),OFFSET($D113,1,$C113,ROW($C$156)-ROW($C113)),0))</f>
        <v>0</v>
      </c>
      <c r="L113" s="5" t="str">
        <f t="shared" ref="L113:L114" ca="1" si="250">IF(OR($X113&gt;0,$C113=1,$C113=2,$C113=3,$C113=4),"F","")</f>
        <v/>
      </c>
      <c r="M113" s="6" t="s">
        <v>3</v>
      </c>
      <c r="N113" s="7" t="str">
        <f t="shared" ca="1" si="233"/>
        <v>Serviço</v>
      </c>
      <c r="O113" s="8" t="s">
        <v>342</v>
      </c>
      <c r="P113" s="9" t="s">
        <v>5</v>
      </c>
      <c r="Q113" s="10" t="s">
        <v>185</v>
      </c>
      <c r="R113" s="11" t="s">
        <v>186</v>
      </c>
      <c r="S113" s="12" t="s">
        <v>61</v>
      </c>
      <c r="T113" s="13">
        <v>1</v>
      </c>
      <c r="U113" s="14"/>
      <c r="V113" s="15" t="s">
        <v>7</v>
      </c>
      <c r="W113" s="13"/>
      <c r="X113" s="16"/>
    </row>
    <row r="114" spans="1:24" ht="43.5" x14ac:dyDescent="0.35">
      <c r="A114" t="str">
        <f t="shared" ref="A114" si="251">CHOOSE(1+LOG(1+2*(ORÇAMENTO.Nivel="Meta")+4*(ORÇAMENTO.Nivel="Nível 2")+8*(ORÇAMENTO.Nivel="Nível 3")+16*(ORÇAMENTO.Nivel="Nível 4")+32*(ORÇAMENTO.Nivel="Serviço"),2),0,1,2,3,4,"S")</f>
        <v>S</v>
      </c>
      <c r="B114">
        <f t="shared" ca="1" si="244"/>
        <v>3</v>
      </c>
      <c r="C114" t="str">
        <f t="shared" ca="1" si="245"/>
        <v>S</v>
      </c>
      <c r="D114">
        <f t="shared" ca="1" si="246"/>
        <v>0</v>
      </c>
      <c r="E114" t="e">
        <f ca="1">IF($C114=1,OFFSET(E114,-1,0)+MAX(1,COUNTIF([1]QCI!$A$13:$A$24,OFFSET([1]ORÇAMENTO!E119,-1,0))),OFFSET(E114,-1,0))</f>
        <v>#VALUE!</v>
      </c>
      <c r="F114">
        <f t="shared" ca="1" si="247"/>
        <v>2</v>
      </c>
      <c r="G114">
        <f t="shared" ca="1" si="248"/>
        <v>4</v>
      </c>
      <c r="H114">
        <f t="shared" ca="1" si="249"/>
        <v>0</v>
      </c>
      <c r="I114">
        <f t="shared" ca="1" si="231"/>
        <v>0</v>
      </c>
      <c r="J114">
        <f t="shared" ca="1" si="151"/>
        <v>0</v>
      </c>
      <c r="K114">
        <f ca="1">IF(OR($C114="S",$C114=0),0,MATCH(OFFSET($D114,0,$C114)+IF($C114&lt;&gt;1,1,COUNTIF([1]QCI!$A$13:$A$24,[1]ORÇAMENTO!E119)),OFFSET($D114,1,$C114,ROW($C$156)-ROW($C114)),0))</f>
        <v>0</v>
      </c>
      <c r="L114" s="5" t="str">
        <f t="shared" ca="1" si="250"/>
        <v/>
      </c>
      <c r="M114" s="6" t="s">
        <v>3</v>
      </c>
      <c r="N114" s="7" t="str">
        <f t="shared" ca="1" si="233"/>
        <v>Serviço</v>
      </c>
      <c r="O114" s="8" t="s">
        <v>343</v>
      </c>
      <c r="P114" s="9" t="s">
        <v>4</v>
      </c>
      <c r="Q114" s="10" t="s">
        <v>187</v>
      </c>
      <c r="R114" s="11" t="s">
        <v>188</v>
      </c>
      <c r="S114" s="12" t="s">
        <v>61</v>
      </c>
      <c r="T114" s="13">
        <v>1</v>
      </c>
      <c r="U114" s="14"/>
      <c r="V114" s="15" t="s">
        <v>7</v>
      </c>
      <c r="W114" s="13"/>
      <c r="X114" s="16"/>
    </row>
    <row r="115" spans="1:24" ht="43.5" x14ac:dyDescent="0.35">
      <c r="A115" t="str">
        <f>CHOOSE(1+LOG(1+2*(ORÇAMENTO.Nivel="Meta")+4*(ORÇAMENTO.Nivel="Nível 2")+8*(ORÇAMENTO.Nivel="Nível 3")+16*(ORÇAMENTO.Nivel="Nível 4")+32*(ORÇAMENTO.Nivel="Serviço"),2),0,1,2,3,4,"S")</f>
        <v>S</v>
      </c>
      <c r="B115">
        <f ca="1">IF(OR(C115="s",C115=0),OFFSET(B115,-1,0),C115)</f>
        <v>3</v>
      </c>
      <c r="C115" t="str">
        <f ca="1">IF(OFFSET(C115,-1,0)="L",1,IF(OFFSET(C115,-1,0)=1,2,IF(OR(A115="s",A115=0),"S",IF(AND(OFFSET(C115,-1,0)=2,A115=4),3,IF(AND(OR(OFFSET(C115,-1,0)="s",OFFSET(C115,-1,0)=0),A115&lt;&gt;"s",A115&gt;OFFSET(B115,-1,0)),OFFSET(B115,-1,0),A115)))))</f>
        <v>S</v>
      </c>
      <c r="D115">
        <f ca="1">IF(OR(C115="S",C115=0),0,IF(ISERROR(K115),J115,SMALL(J115:K115,1)))</f>
        <v>0</v>
      </c>
      <c r="E115" t="e">
        <f ca="1">IF($C115=1,OFFSET(E115,-1,0)+MAX(1,COUNTIF([1]QCI!$A$13:$A$24,OFFSET([1]ORÇAMENTO!E120,-1,0))),OFFSET(E115,-1,0))</f>
        <v>#VALUE!</v>
      </c>
      <c r="F115">
        <f ca="1">IF($C115=1,0,IF($C115=2,OFFSET(F115,-1,0)+1,OFFSET(F115,-1,0)))</f>
        <v>2</v>
      </c>
      <c r="G115">
        <f ca="1">IF(AND($C115&lt;=2,$C115&lt;&gt;0),0,IF($C115=3,OFFSET(G115,-1,0)+1,OFFSET(G115,-1,0)))</f>
        <v>4</v>
      </c>
      <c r="H115">
        <f ca="1">IF(AND($C115&lt;=3,$C115&lt;&gt;0),0,IF($C115=4,OFFSET(H115,-1,0)+1,OFFSET(H115,-1,0)))</f>
        <v>0</v>
      </c>
      <c r="I115">
        <f t="shared" ca="1" si="231"/>
        <v>0</v>
      </c>
      <c r="J115">
        <f t="shared" ca="1" si="151"/>
        <v>0</v>
      </c>
      <c r="K115">
        <f ca="1">IF(OR($C115="S",$C115=0),0,MATCH(OFFSET($D115,0,$C115)+IF($C115&lt;&gt;1,1,COUNTIF([1]QCI!$A$13:$A$24,[1]ORÇAMENTO!E120)),OFFSET($D115,1,$C115,ROW($C$156)-ROW($C115)),0))</f>
        <v>0</v>
      </c>
      <c r="L115" s="5" t="str">
        <f ca="1">IF(OR($X115&gt;0,$C115=1,$C115=2,$C115=3,$C115=4),"F","")</f>
        <v/>
      </c>
      <c r="M115" s="6" t="s">
        <v>3</v>
      </c>
      <c r="N115" s="7" t="str">
        <f t="shared" ca="1" si="233"/>
        <v>Serviço</v>
      </c>
      <c r="O115" s="8" t="s">
        <v>344</v>
      </c>
      <c r="P115" s="9" t="s">
        <v>4</v>
      </c>
      <c r="Q115" s="10" t="s">
        <v>189</v>
      </c>
      <c r="R115" s="11" t="s">
        <v>190</v>
      </c>
      <c r="S115" s="12" t="s">
        <v>50</v>
      </c>
      <c r="T115" s="13">
        <v>3</v>
      </c>
      <c r="U115" s="14"/>
      <c r="V115" s="15" t="s">
        <v>7</v>
      </c>
      <c r="W115" s="13"/>
      <c r="X115" s="16"/>
    </row>
    <row r="116" spans="1:24" ht="43.5" x14ac:dyDescent="0.35">
      <c r="A116" t="str">
        <f t="shared" ref="A116" si="252">CHOOSE(1+LOG(1+2*(ORÇAMENTO.Nivel="Meta")+4*(ORÇAMENTO.Nivel="Nível 2")+8*(ORÇAMENTO.Nivel="Nível 3")+16*(ORÇAMENTO.Nivel="Nível 4")+32*(ORÇAMENTO.Nivel="Serviço"),2),0,1,2,3,4,"S")</f>
        <v>S</v>
      </c>
      <c r="B116">
        <f t="shared" ref="B116:B119" ca="1" si="253">IF(OR(C116="s",C116=0),OFFSET(B116,-1,0),C116)</f>
        <v>3</v>
      </c>
      <c r="C116" t="str">
        <f t="shared" ref="C116:C119" ca="1" si="254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>
        <f t="shared" ref="D116:D119" ca="1" si="255">IF(OR(C116="S",C116=0),0,IF(ISERROR(K116),J116,SMALL(J116:K116,1)))</f>
        <v>0</v>
      </c>
      <c r="E116" t="e">
        <f ca="1">IF($C116=1,OFFSET(E116,-1,0)+MAX(1,COUNTIF([1]QCI!$A$13:$A$24,OFFSET([1]ORÇAMENTO!E121,-1,0))),OFFSET(E116,-1,0))</f>
        <v>#VALUE!</v>
      </c>
      <c r="F116">
        <f t="shared" ref="F116:F119" ca="1" si="256">IF($C116=1,0,IF($C116=2,OFFSET(F116,-1,0)+1,OFFSET(F116,-1,0)))</f>
        <v>2</v>
      </c>
      <c r="G116">
        <f t="shared" ref="G116:G119" ca="1" si="257">IF(AND($C116&lt;=2,$C116&lt;&gt;0),0,IF($C116=3,OFFSET(G116,-1,0)+1,OFFSET(G116,-1,0)))</f>
        <v>4</v>
      </c>
      <c r="H116">
        <f t="shared" ref="H116:H119" ca="1" si="258">IF(AND($C116&lt;=3,$C116&lt;&gt;0),0,IF($C116=4,OFFSET(H116,-1,0)+1,OFFSET(H116,-1,0)))</f>
        <v>0</v>
      </c>
      <c r="I116">
        <f t="shared" ca="1" si="231"/>
        <v>0</v>
      </c>
      <c r="J116">
        <f t="shared" ca="1" si="151"/>
        <v>0</v>
      </c>
      <c r="K116">
        <f ca="1">IF(OR($C116="S",$C116=0),0,MATCH(OFFSET($D116,0,$C116)+IF($C116&lt;&gt;1,1,COUNTIF([1]QCI!$A$13:$A$24,[1]ORÇAMENTO!E121)),OFFSET($D116,1,$C116,ROW($C$156)-ROW($C116)),0))</f>
        <v>0</v>
      </c>
      <c r="L116" s="5" t="str">
        <f t="shared" ref="L116:L119" ca="1" si="259">IF(OR($X116&gt;0,$C116=1,$C116=2,$C116=3,$C116=4),"F","")</f>
        <v/>
      </c>
      <c r="M116" s="6" t="s">
        <v>3</v>
      </c>
      <c r="N116" s="7" t="str">
        <f t="shared" ca="1" si="233"/>
        <v>Serviço</v>
      </c>
      <c r="O116" s="8" t="s">
        <v>345</v>
      </c>
      <c r="P116" s="9" t="s">
        <v>4</v>
      </c>
      <c r="Q116" s="10" t="s">
        <v>191</v>
      </c>
      <c r="R116" s="11" t="s">
        <v>192</v>
      </c>
      <c r="S116" s="12" t="s">
        <v>50</v>
      </c>
      <c r="T116" s="13">
        <v>6</v>
      </c>
      <c r="U116" s="14"/>
      <c r="V116" s="15" t="s">
        <v>7</v>
      </c>
      <c r="W116" s="13"/>
      <c r="X116" s="16"/>
    </row>
    <row r="117" spans="1:24" ht="43.5" x14ac:dyDescent="0.35">
      <c r="A117" t="str">
        <f t="shared" ref="A117" si="260">CHOOSE(1+LOG(1+2*(ORÇAMENTO.Nivel="Meta")+4*(ORÇAMENTO.Nivel="Nível 2")+8*(ORÇAMENTO.Nivel="Nível 3")+16*(ORÇAMENTO.Nivel="Nível 4")+32*(ORÇAMENTO.Nivel="Serviço"),2),0,1,2,3,4,"S")</f>
        <v>S</v>
      </c>
      <c r="B117">
        <f t="shared" ca="1" si="253"/>
        <v>3</v>
      </c>
      <c r="C117" t="str">
        <f t="shared" ca="1" si="254"/>
        <v>S</v>
      </c>
      <c r="D117">
        <f t="shared" ca="1" si="255"/>
        <v>0</v>
      </c>
      <c r="E117" t="e">
        <f ca="1">IF($C117=1,OFFSET(E117,-1,0)+MAX(1,COUNTIF([1]QCI!$A$13:$A$24,OFFSET([1]ORÇAMENTO!E122,-1,0))),OFFSET(E117,-1,0))</f>
        <v>#VALUE!</v>
      </c>
      <c r="F117">
        <f t="shared" ca="1" si="256"/>
        <v>2</v>
      </c>
      <c r="G117">
        <f t="shared" ca="1" si="257"/>
        <v>4</v>
      </c>
      <c r="H117">
        <f t="shared" ca="1" si="258"/>
        <v>0</v>
      </c>
      <c r="I117">
        <f t="shared" ca="1" si="231"/>
        <v>0</v>
      </c>
      <c r="J117">
        <f t="shared" ca="1" si="151"/>
        <v>0</v>
      </c>
      <c r="K117">
        <f ca="1">IF(OR($C117="S",$C117=0),0,MATCH(OFFSET($D117,0,$C117)+IF($C117&lt;&gt;1,1,COUNTIF([1]QCI!$A$13:$A$24,[1]ORÇAMENTO!E122)),OFFSET($D117,1,$C117,ROW($C$156)-ROW($C117)),0))</f>
        <v>0</v>
      </c>
      <c r="L117" s="5" t="str">
        <f t="shared" ca="1" si="259"/>
        <v/>
      </c>
      <c r="M117" s="6" t="s">
        <v>3</v>
      </c>
      <c r="N117" s="7" t="str">
        <f t="shared" ca="1" si="233"/>
        <v>Serviço</v>
      </c>
      <c r="O117" s="8" t="s">
        <v>346</v>
      </c>
      <c r="P117" s="9" t="s">
        <v>4</v>
      </c>
      <c r="Q117" s="10" t="s">
        <v>193</v>
      </c>
      <c r="R117" s="11" t="s">
        <v>194</v>
      </c>
      <c r="S117" s="12" t="s">
        <v>50</v>
      </c>
      <c r="T117" s="13">
        <v>6</v>
      </c>
      <c r="U117" s="14"/>
      <c r="V117" s="15" t="s">
        <v>7</v>
      </c>
      <c r="W117" s="13"/>
      <c r="X117" s="16"/>
    </row>
    <row r="118" spans="1:24" x14ac:dyDescent="0.35">
      <c r="A118">
        <f t="shared" ref="A118" si="261">CHOOSE(1+LOG(1+2*(ORÇAMENTO.Nivel="Meta")+4*(ORÇAMENTO.Nivel="Nível 2")+8*(ORÇAMENTO.Nivel="Nível 3")+16*(ORÇAMENTO.Nivel="Nível 4")+32*(ORÇAMENTO.Nivel="Serviço"),2),0,1,2,3,4,"S")</f>
        <v>1</v>
      </c>
      <c r="B118">
        <f t="shared" ca="1" si="253"/>
        <v>1</v>
      </c>
      <c r="C118">
        <f t="shared" ca="1" si="254"/>
        <v>1</v>
      </c>
      <c r="D118">
        <f t="shared" ca="1" si="255"/>
        <v>38</v>
      </c>
      <c r="E118" t="e">
        <f ca="1">IF($C118=1,OFFSET(E118,-1,0)+MAX(1,COUNTIF([1]QCI!$A$13:$A$24,OFFSET([1]ORÇAMENTO!E123,-1,0))),OFFSET(E118,-1,0))</f>
        <v>#VALUE!</v>
      </c>
      <c r="F118">
        <f t="shared" ca="1" si="256"/>
        <v>0</v>
      </c>
      <c r="G118">
        <f t="shared" ca="1" si="257"/>
        <v>0</v>
      </c>
      <c r="H118">
        <f t="shared" ca="1" si="258"/>
        <v>0</v>
      </c>
      <c r="I118">
        <f t="shared" ca="1" si="231"/>
        <v>0</v>
      </c>
      <c r="J118">
        <f t="shared" ca="1" si="151"/>
        <v>38</v>
      </c>
      <c r="K118" t="e">
        <f ca="1">IF(OR($C118="S",$C118=0),0,MATCH(OFFSET($D118,0,$C118)+IF($C118&lt;&gt;1,1,COUNTIF([1]QCI!$A$13:$A$24,[1]ORÇAMENTO!E123)),OFFSET($D118,1,$C118,ROW($C$156)-ROW($C118)),0))</f>
        <v>#VALUE!</v>
      </c>
      <c r="L118" s="5" t="str">
        <f t="shared" ca="1" si="259"/>
        <v>F</v>
      </c>
      <c r="M118" s="6" t="s">
        <v>0</v>
      </c>
      <c r="N118" s="7" t="str">
        <f t="shared" ca="1" si="233"/>
        <v>Meta</v>
      </c>
      <c r="O118" s="8" t="s">
        <v>347</v>
      </c>
      <c r="P118" s="9" t="s">
        <v>4</v>
      </c>
      <c r="Q118" s="10"/>
      <c r="R118" s="11" t="s">
        <v>195</v>
      </c>
      <c r="S118" s="12" t="s">
        <v>33</v>
      </c>
      <c r="T118" s="13">
        <v>0</v>
      </c>
      <c r="U118" s="14"/>
      <c r="V118" s="15" t="s">
        <v>7</v>
      </c>
      <c r="W118" s="13"/>
      <c r="X118" s="16"/>
    </row>
    <row r="119" spans="1:24" x14ac:dyDescent="0.35">
      <c r="A119">
        <f t="shared" ref="A119" si="262">CHOOSE(1+LOG(1+2*(ORÇAMENTO.Nivel="Meta")+4*(ORÇAMENTO.Nivel="Nível 2")+8*(ORÇAMENTO.Nivel="Nível 3")+16*(ORÇAMENTO.Nivel="Nível 4")+32*(ORÇAMENTO.Nivel="Serviço"),2),0,1,2,3,4,"S")</f>
        <v>2</v>
      </c>
      <c r="B119">
        <f t="shared" ca="1" si="253"/>
        <v>2</v>
      </c>
      <c r="C119">
        <f t="shared" ca="1" si="254"/>
        <v>2</v>
      </c>
      <c r="D119">
        <f t="shared" ca="1" si="255"/>
        <v>9</v>
      </c>
      <c r="E119" t="e">
        <f ca="1">IF($C119=1,OFFSET(E119,-1,0)+MAX(1,COUNTIF([1]QCI!$A$13:$A$24,OFFSET([1]ORÇAMENTO!E124,-1,0))),OFFSET(E119,-1,0))</f>
        <v>#VALUE!</v>
      </c>
      <c r="F119">
        <f t="shared" ca="1" si="256"/>
        <v>1</v>
      </c>
      <c r="G119">
        <f t="shared" ca="1" si="257"/>
        <v>0</v>
      </c>
      <c r="H119">
        <f t="shared" ca="1" si="258"/>
        <v>0</v>
      </c>
      <c r="I119">
        <f t="shared" ca="1" si="231"/>
        <v>0</v>
      </c>
      <c r="J119">
        <f t="shared" ca="1" si="151"/>
        <v>9</v>
      </c>
      <c r="K119">
        <f ca="1">IF(OR($C119="S",$C119=0),0,MATCH(OFFSET($D119,0,$C119)+IF($C119&lt;&gt;1,1,COUNTIF([1]QCI!$A$13:$A$24,[1]ORÇAMENTO!E124)),OFFSET($D119,1,$C119,ROW($C$156)-ROW($C119)),0))</f>
        <v>12</v>
      </c>
      <c r="L119" s="5" t="str">
        <f t="shared" ca="1" si="259"/>
        <v>F</v>
      </c>
      <c r="M119" s="6" t="s">
        <v>1</v>
      </c>
      <c r="N119" s="7" t="str">
        <f t="shared" ca="1" si="233"/>
        <v>Nível 2</v>
      </c>
      <c r="O119" s="8" t="s">
        <v>348</v>
      </c>
      <c r="P119" s="9" t="s">
        <v>4</v>
      </c>
      <c r="Q119" s="10" t="s">
        <v>126</v>
      </c>
      <c r="R119" s="11" t="s">
        <v>195</v>
      </c>
      <c r="S119" s="12" t="s">
        <v>33</v>
      </c>
      <c r="T119" s="13">
        <v>0</v>
      </c>
      <c r="U119" s="14"/>
      <c r="V119" s="15" t="s">
        <v>7</v>
      </c>
      <c r="W119" s="13"/>
      <c r="X119" s="16"/>
    </row>
    <row r="120" spans="1:24" ht="29" x14ac:dyDescent="0.35">
      <c r="A120" t="str">
        <f>CHOOSE(1+LOG(1+2*(ORÇAMENTO.Nivel="Meta")+4*(ORÇAMENTO.Nivel="Nível 2")+8*(ORÇAMENTO.Nivel="Nível 3")+16*(ORÇAMENTO.Nivel="Nível 4")+32*(ORÇAMENTO.Nivel="Serviço"),2),0,1,2,3,4,"S")</f>
        <v>S</v>
      </c>
      <c r="B120">
        <f ca="1">IF(OR(C120="s",C120=0),OFFSET(B120,-1,0),C120)</f>
        <v>2</v>
      </c>
      <c r="C120" t="str">
        <f ca="1">IF(OFFSET(C120,-1,0)="L",1,IF(OFFSET(C120,-1,0)=1,2,IF(OR(A120="s",A120=0),"S",IF(AND(OFFSET(C120,-1,0)=2,A120=4),3,IF(AND(OR(OFFSET(C120,-1,0)="s",OFFSET(C120,-1,0)=0),A120&lt;&gt;"s",A120&gt;OFFSET(B120,-1,0)),OFFSET(B120,-1,0),A120)))))</f>
        <v>S</v>
      </c>
      <c r="D120">
        <f ca="1">IF(OR(C120="S",C120=0),0,IF(ISERROR(K120),J120,SMALL(J120:K120,1)))</f>
        <v>0</v>
      </c>
      <c r="E120" t="e">
        <f ca="1">IF($C120=1,OFFSET(E120,-1,0)+MAX(1,COUNTIF([1]QCI!$A$13:$A$24,OFFSET([1]ORÇAMENTO!E125,-1,0))),OFFSET(E120,-1,0))</f>
        <v>#VALUE!</v>
      </c>
      <c r="F120">
        <f ca="1">IF($C120=1,0,IF($C120=2,OFFSET(F120,-1,0)+1,OFFSET(F120,-1,0)))</f>
        <v>1</v>
      </c>
      <c r="G120">
        <f ca="1">IF(AND($C120&lt;=2,$C120&lt;&gt;0),0,IF($C120=3,OFFSET(G120,-1,0)+1,OFFSET(G120,-1,0)))</f>
        <v>0</v>
      </c>
      <c r="H120">
        <f ca="1">IF(AND($C120&lt;=3,$C120&lt;&gt;0),0,IF($C120=4,OFFSET(H120,-1,0)+1,OFFSET(H120,-1,0)))</f>
        <v>0</v>
      </c>
      <c r="I120">
        <f t="shared" ca="1" si="231"/>
        <v>0</v>
      </c>
      <c r="J120">
        <f t="shared" ca="1" si="151"/>
        <v>0</v>
      </c>
      <c r="K120">
        <f ca="1">IF(OR($C120="S",$C120=0),0,MATCH(OFFSET($D120,0,$C120)+IF($C120&lt;&gt;1,1,COUNTIF([1]QCI!$A$13:$A$24,[1]ORÇAMENTO!E125)),OFFSET($D120,1,$C120,ROW($C$156)-ROW($C120)),0))</f>
        <v>0</v>
      </c>
      <c r="L120" s="5" t="str">
        <f ca="1">IF(OR($X120&gt;0,$C120=1,$C120=2,$C120=3,$C120=4),"F","")</f>
        <v/>
      </c>
      <c r="M120" s="6" t="s">
        <v>3</v>
      </c>
      <c r="N120" s="7" t="str">
        <f t="shared" ca="1" si="233"/>
        <v>Serviço</v>
      </c>
      <c r="O120" s="8" t="s">
        <v>349</v>
      </c>
      <c r="P120" s="9" t="s">
        <v>4</v>
      </c>
      <c r="Q120" s="10" t="s">
        <v>122</v>
      </c>
      <c r="R120" s="11" t="s">
        <v>123</v>
      </c>
      <c r="S120" s="12" t="s">
        <v>37</v>
      </c>
      <c r="T120" s="13">
        <v>6.38</v>
      </c>
      <c r="U120" s="14"/>
      <c r="V120" s="15" t="s">
        <v>7</v>
      </c>
      <c r="W120" s="13"/>
      <c r="X120" s="16"/>
    </row>
    <row r="121" spans="1:24" ht="43.5" x14ac:dyDescent="0.35">
      <c r="A121" t="str">
        <f t="shared" ref="A121" si="263">CHOOSE(1+LOG(1+2*(ORÇAMENTO.Nivel="Meta")+4*(ORÇAMENTO.Nivel="Nível 2")+8*(ORÇAMENTO.Nivel="Nível 3")+16*(ORÇAMENTO.Nivel="Nível 4")+32*(ORÇAMENTO.Nivel="Serviço"),2),0,1,2,3,4,"S")</f>
        <v>S</v>
      </c>
      <c r="B121">
        <f t="shared" ref="B121:B129" ca="1" si="264">IF(OR(C121="s",C121=0),OFFSET(B121,-1,0),C121)</f>
        <v>2</v>
      </c>
      <c r="C121" t="str">
        <f t="shared" ref="C121:C129" ca="1" si="265">IF(OFFSET(C121,-1,0)="L",1,IF(OFFSET(C121,-1,0)=1,2,IF(OR(A121="s",A121=0),"S",IF(AND(OFFSET(C121,-1,0)=2,A121=4),3,IF(AND(OR(OFFSET(C121,-1,0)="s",OFFSET(C121,-1,0)=0),A121&lt;&gt;"s",A121&gt;OFFSET(B121,-1,0)),OFFSET(B121,-1,0),A121)))))</f>
        <v>S</v>
      </c>
      <c r="D121">
        <f t="shared" ref="D121:D129" ca="1" si="266">IF(OR(C121="S",C121=0),0,IF(ISERROR(K121),J121,SMALL(J121:K121,1)))</f>
        <v>0</v>
      </c>
      <c r="E121" t="e">
        <f ca="1">IF($C121=1,OFFSET(E121,-1,0)+MAX(1,COUNTIF([1]QCI!$A$13:$A$24,OFFSET([1]ORÇAMENTO!E126,-1,0))),OFFSET(E121,-1,0))</f>
        <v>#VALUE!</v>
      </c>
      <c r="F121">
        <f t="shared" ref="F121:F129" ca="1" si="267">IF($C121=1,0,IF($C121=2,OFFSET(F121,-1,0)+1,OFFSET(F121,-1,0)))</f>
        <v>1</v>
      </c>
      <c r="G121">
        <f t="shared" ref="G121:G129" ca="1" si="268">IF(AND($C121&lt;=2,$C121&lt;&gt;0),0,IF($C121=3,OFFSET(G121,-1,0)+1,OFFSET(G121,-1,0)))</f>
        <v>0</v>
      </c>
      <c r="H121">
        <f t="shared" ref="H121:H129" ca="1" si="269">IF(AND($C121&lt;=3,$C121&lt;&gt;0),0,IF($C121=4,OFFSET(H121,-1,0)+1,OFFSET(H121,-1,0)))</f>
        <v>0</v>
      </c>
      <c r="I121">
        <f t="shared" ca="1" si="231"/>
        <v>0</v>
      </c>
      <c r="J121">
        <f t="shared" ca="1" si="151"/>
        <v>0</v>
      </c>
      <c r="K121">
        <f ca="1">IF(OR($C121="S",$C121=0),0,MATCH(OFFSET($D121,0,$C121)+IF($C121&lt;&gt;1,1,COUNTIF([1]QCI!$A$13:$A$24,[1]ORÇAMENTO!E126)),OFFSET($D121,1,$C121,ROW($C$156)-ROW($C121)),0))</f>
        <v>0</v>
      </c>
      <c r="L121" s="5" t="str">
        <f t="shared" ref="L121:L129" ca="1" si="270">IF(OR($X121&gt;0,$C121=1,$C121=2,$C121=3,$C121=4),"F","")</f>
        <v/>
      </c>
      <c r="M121" s="6" t="s">
        <v>3</v>
      </c>
      <c r="N121" s="7" t="str">
        <f t="shared" ca="1" si="233"/>
        <v>Serviço</v>
      </c>
      <c r="O121" s="8" t="s">
        <v>350</v>
      </c>
      <c r="P121" s="9" t="s">
        <v>4</v>
      </c>
      <c r="Q121" s="10" t="s">
        <v>165</v>
      </c>
      <c r="R121" s="11" t="s">
        <v>166</v>
      </c>
      <c r="S121" s="12" t="s">
        <v>50</v>
      </c>
      <c r="T121" s="13">
        <v>3</v>
      </c>
      <c r="U121" s="14"/>
      <c r="V121" s="15" t="s">
        <v>7</v>
      </c>
      <c r="W121" s="13"/>
      <c r="X121" s="16"/>
    </row>
    <row r="122" spans="1:24" ht="29" x14ac:dyDescent="0.35">
      <c r="A122" t="str">
        <f t="shared" ref="A122" si="271">CHOOSE(1+LOG(1+2*(ORÇAMENTO.Nivel="Meta")+4*(ORÇAMENTO.Nivel="Nível 2")+8*(ORÇAMENTO.Nivel="Nível 3")+16*(ORÇAMENTO.Nivel="Nível 4")+32*(ORÇAMENTO.Nivel="Serviço"),2),0,1,2,3,4,"S")</f>
        <v>S</v>
      </c>
      <c r="B122">
        <f t="shared" ca="1" si="264"/>
        <v>2</v>
      </c>
      <c r="C122" t="str">
        <f t="shared" ca="1" si="265"/>
        <v>S</v>
      </c>
      <c r="D122">
        <f t="shared" ca="1" si="266"/>
        <v>0</v>
      </c>
      <c r="E122" t="e">
        <f ca="1">IF($C122=1,OFFSET(E122,-1,0)+MAX(1,COUNTIF([1]QCI!$A$13:$A$24,OFFSET([1]ORÇAMENTO!E127,-1,0))),OFFSET(E122,-1,0))</f>
        <v>#VALUE!</v>
      </c>
      <c r="F122">
        <f t="shared" ca="1" si="267"/>
        <v>1</v>
      </c>
      <c r="G122">
        <f t="shared" ca="1" si="268"/>
        <v>0</v>
      </c>
      <c r="H122">
        <f t="shared" ca="1" si="269"/>
        <v>0</v>
      </c>
      <c r="I122">
        <f t="shared" ca="1" si="231"/>
        <v>0</v>
      </c>
      <c r="J122">
        <f t="shared" ca="1" si="151"/>
        <v>0</v>
      </c>
      <c r="K122">
        <f ca="1">IF(OR($C122="S",$C122=0),0,MATCH(OFFSET($D122,0,$C122)+IF($C122&lt;&gt;1,1,COUNTIF([1]QCI!$A$13:$A$24,[1]ORÇAMENTO!E127)),OFFSET($D122,1,$C122,ROW($C$156)-ROW($C122)),0))</f>
        <v>0</v>
      </c>
      <c r="L122" s="5" t="str">
        <f t="shared" ca="1" si="270"/>
        <v/>
      </c>
      <c r="M122" s="6" t="s">
        <v>3</v>
      </c>
      <c r="N122" s="7" t="str">
        <f t="shared" ca="1" si="233"/>
        <v>Serviço</v>
      </c>
      <c r="O122" s="8" t="s">
        <v>351</v>
      </c>
      <c r="P122" s="9" t="s">
        <v>4</v>
      </c>
      <c r="Q122" s="10" t="s">
        <v>196</v>
      </c>
      <c r="R122" s="11" t="s">
        <v>197</v>
      </c>
      <c r="S122" s="12" t="s">
        <v>198</v>
      </c>
      <c r="T122" s="13">
        <v>2</v>
      </c>
      <c r="U122" s="14"/>
      <c r="V122" s="15" t="s">
        <v>7</v>
      </c>
      <c r="W122" s="13"/>
      <c r="X122" s="16"/>
    </row>
    <row r="123" spans="1:24" x14ac:dyDescent="0.35">
      <c r="A123" t="str">
        <f t="shared" ref="A123" si="272">CHOOSE(1+LOG(1+2*(ORÇAMENTO.Nivel="Meta")+4*(ORÇAMENTO.Nivel="Nível 2")+8*(ORÇAMENTO.Nivel="Nível 3")+16*(ORÇAMENTO.Nivel="Nível 4")+32*(ORÇAMENTO.Nivel="Serviço"),2),0,1,2,3,4,"S")</f>
        <v>S</v>
      </c>
      <c r="B123">
        <f t="shared" ca="1" si="264"/>
        <v>2</v>
      </c>
      <c r="C123" t="str">
        <f t="shared" ca="1" si="265"/>
        <v>S</v>
      </c>
      <c r="D123">
        <f t="shared" ca="1" si="266"/>
        <v>0</v>
      </c>
      <c r="E123" t="e">
        <f ca="1">IF($C123=1,OFFSET(E123,-1,0)+MAX(1,COUNTIF([1]QCI!$A$13:$A$24,OFFSET([1]ORÇAMENTO!E128,-1,0))),OFFSET(E123,-1,0))</f>
        <v>#VALUE!</v>
      </c>
      <c r="F123">
        <f t="shared" ca="1" si="267"/>
        <v>1</v>
      </c>
      <c r="G123">
        <f t="shared" ca="1" si="268"/>
        <v>0</v>
      </c>
      <c r="H123">
        <f t="shared" ca="1" si="269"/>
        <v>0</v>
      </c>
      <c r="I123">
        <f t="shared" ca="1" si="231"/>
        <v>0</v>
      </c>
      <c r="J123">
        <f t="shared" ca="1" si="151"/>
        <v>0</v>
      </c>
      <c r="K123">
        <f ca="1">IF(OR($C123="S",$C123=0),0,MATCH(OFFSET($D123,0,$C123)+IF($C123&lt;&gt;1,1,COUNTIF([1]QCI!$A$13:$A$24,[1]ORÇAMENTO!E128)),OFFSET($D123,1,$C123,ROW($C$156)-ROW($C123)),0))</f>
        <v>0</v>
      </c>
      <c r="L123" s="5" t="str">
        <f t="shared" ca="1" si="270"/>
        <v/>
      </c>
      <c r="M123" s="6" t="s">
        <v>3</v>
      </c>
      <c r="N123" s="7" t="str">
        <f t="shared" ca="1" si="233"/>
        <v>Serviço</v>
      </c>
      <c r="O123" s="8" t="s">
        <v>352</v>
      </c>
      <c r="P123" s="9" t="s">
        <v>95</v>
      </c>
      <c r="Q123" s="10" t="s">
        <v>199</v>
      </c>
      <c r="R123" s="11" t="s">
        <v>200</v>
      </c>
      <c r="S123" s="12" t="s">
        <v>50</v>
      </c>
      <c r="T123" s="13">
        <v>5.35</v>
      </c>
      <c r="U123" s="14"/>
      <c r="V123" s="15" t="s">
        <v>7</v>
      </c>
      <c r="W123" s="13"/>
      <c r="X123" s="16"/>
    </row>
    <row r="124" spans="1:24" ht="29" x14ac:dyDescent="0.35">
      <c r="A124" t="str">
        <f t="shared" ref="A124" si="273">CHOOSE(1+LOG(1+2*(ORÇAMENTO.Nivel="Meta")+4*(ORÇAMENTO.Nivel="Nível 2")+8*(ORÇAMENTO.Nivel="Nível 3")+16*(ORÇAMENTO.Nivel="Nível 4")+32*(ORÇAMENTO.Nivel="Serviço"),2),0,1,2,3,4,"S")</f>
        <v>S</v>
      </c>
      <c r="B124">
        <f t="shared" ca="1" si="264"/>
        <v>2</v>
      </c>
      <c r="C124" t="str">
        <f t="shared" ca="1" si="265"/>
        <v>S</v>
      </c>
      <c r="D124">
        <f t="shared" ca="1" si="266"/>
        <v>0</v>
      </c>
      <c r="E124" t="e">
        <f ca="1">IF($C124=1,OFFSET(E124,-1,0)+MAX(1,COUNTIF([1]QCI!$A$13:$A$24,OFFSET([1]ORÇAMENTO!E129,-1,0))),OFFSET(E124,-1,0))</f>
        <v>#VALUE!</v>
      </c>
      <c r="F124">
        <f t="shared" ca="1" si="267"/>
        <v>1</v>
      </c>
      <c r="G124">
        <f t="shared" ca="1" si="268"/>
        <v>0</v>
      </c>
      <c r="H124">
        <f t="shared" ca="1" si="269"/>
        <v>0</v>
      </c>
      <c r="I124">
        <f t="shared" ca="1" si="231"/>
        <v>0</v>
      </c>
      <c r="J124">
        <f t="shared" ca="1" si="151"/>
        <v>0</v>
      </c>
      <c r="K124">
        <f ca="1">IF(OR($C124="S",$C124=0),0,MATCH(OFFSET($D124,0,$C124)+IF($C124&lt;&gt;1,1,COUNTIF([1]QCI!$A$13:$A$24,[1]ORÇAMENTO!E129)),OFFSET($D124,1,$C124,ROW($C$156)-ROW($C124)),0))</f>
        <v>0</v>
      </c>
      <c r="L124" s="5" t="str">
        <f t="shared" ca="1" si="270"/>
        <v/>
      </c>
      <c r="M124" s="6" t="s">
        <v>3</v>
      </c>
      <c r="N124" s="7" t="str">
        <f t="shared" ca="1" si="233"/>
        <v>Serviço</v>
      </c>
      <c r="O124" s="8" t="s">
        <v>353</v>
      </c>
      <c r="P124" s="9" t="s">
        <v>6</v>
      </c>
      <c r="Q124" s="10" t="s">
        <v>130</v>
      </c>
      <c r="R124" s="11" t="s">
        <v>131</v>
      </c>
      <c r="S124" s="12" t="s">
        <v>37</v>
      </c>
      <c r="T124" s="13">
        <v>6.38</v>
      </c>
      <c r="U124" s="14"/>
      <c r="V124" s="15" t="s">
        <v>7</v>
      </c>
      <c r="W124" s="13"/>
      <c r="X124" s="16"/>
    </row>
    <row r="125" spans="1:24" ht="43.5" x14ac:dyDescent="0.35">
      <c r="A125" t="str">
        <f t="shared" ref="A125" si="274">CHOOSE(1+LOG(1+2*(ORÇAMENTO.Nivel="Meta")+4*(ORÇAMENTO.Nivel="Nível 2")+8*(ORÇAMENTO.Nivel="Nível 3")+16*(ORÇAMENTO.Nivel="Nível 4")+32*(ORÇAMENTO.Nivel="Serviço"),2),0,1,2,3,4,"S")</f>
        <v>S</v>
      </c>
      <c r="B125">
        <f t="shared" ca="1" si="264"/>
        <v>2</v>
      </c>
      <c r="C125" t="str">
        <f t="shared" ca="1" si="265"/>
        <v>S</v>
      </c>
      <c r="D125">
        <f t="shared" ca="1" si="266"/>
        <v>0</v>
      </c>
      <c r="E125" t="e">
        <f ca="1">IF($C125=1,OFFSET(E125,-1,0)+MAX(1,COUNTIF([1]QCI!$A$13:$A$24,OFFSET([1]ORÇAMENTO!E130,-1,0))),OFFSET(E125,-1,0))</f>
        <v>#VALUE!</v>
      </c>
      <c r="F125">
        <f t="shared" ca="1" si="267"/>
        <v>1</v>
      </c>
      <c r="G125">
        <f t="shared" ca="1" si="268"/>
        <v>0</v>
      </c>
      <c r="H125">
        <f t="shared" ca="1" si="269"/>
        <v>0</v>
      </c>
      <c r="I125">
        <f t="shared" ca="1" si="231"/>
        <v>0</v>
      </c>
      <c r="J125">
        <f t="shared" ca="1" si="151"/>
        <v>0</v>
      </c>
      <c r="K125">
        <f ca="1">IF(OR($C125="S",$C125=0),0,MATCH(OFFSET($D125,0,$C125)+IF($C125&lt;&gt;1,1,COUNTIF([1]QCI!$A$13:$A$24,[1]ORÇAMENTO!E130)),OFFSET($D125,1,$C125,ROW($C$156)-ROW($C125)),0))</f>
        <v>0</v>
      </c>
      <c r="L125" s="5" t="str">
        <f t="shared" ca="1" si="270"/>
        <v/>
      </c>
      <c r="M125" s="6" t="s">
        <v>3</v>
      </c>
      <c r="N125" s="7" t="str">
        <f t="shared" ca="1" si="233"/>
        <v>Serviço</v>
      </c>
      <c r="O125" s="8" t="s">
        <v>354</v>
      </c>
      <c r="P125" s="9" t="s">
        <v>4</v>
      </c>
      <c r="Q125" s="10" t="s">
        <v>132</v>
      </c>
      <c r="R125" s="11" t="s">
        <v>133</v>
      </c>
      <c r="S125" s="12" t="s">
        <v>37</v>
      </c>
      <c r="T125" s="13">
        <v>6.38</v>
      </c>
      <c r="U125" s="14"/>
      <c r="V125" s="15" t="s">
        <v>7</v>
      </c>
      <c r="W125" s="13"/>
      <c r="X125" s="16"/>
    </row>
    <row r="126" spans="1:24" ht="43.5" x14ac:dyDescent="0.35">
      <c r="A126" t="str">
        <f t="shared" ref="A126" si="275">CHOOSE(1+LOG(1+2*(ORÇAMENTO.Nivel="Meta")+4*(ORÇAMENTO.Nivel="Nível 2")+8*(ORÇAMENTO.Nivel="Nível 3")+16*(ORÇAMENTO.Nivel="Nível 4")+32*(ORÇAMENTO.Nivel="Serviço"),2),0,1,2,3,4,"S")</f>
        <v>S</v>
      </c>
      <c r="B126">
        <f t="shared" ca="1" si="264"/>
        <v>2</v>
      </c>
      <c r="C126" t="str">
        <f t="shared" ca="1" si="265"/>
        <v>S</v>
      </c>
      <c r="D126">
        <f t="shared" ca="1" si="266"/>
        <v>0</v>
      </c>
      <c r="E126" t="e">
        <f ca="1">IF($C126=1,OFFSET(E126,-1,0)+MAX(1,COUNTIF([1]QCI!$A$13:$A$24,OFFSET([1]ORÇAMENTO!E131,-1,0))),OFFSET(E126,-1,0))</f>
        <v>#VALUE!</v>
      </c>
      <c r="F126">
        <f t="shared" ca="1" si="267"/>
        <v>1</v>
      </c>
      <c r="G126">
        <f t="shared" ca="1" si="268"/>
        <v>0</v>
      </c>
      <c r="H126">
        <f t="shared" ca="1" si="269"/>
        <v>0</v>
      </c>
      <c r="I126">
        <f t="shared" ca="1" si="231"/>
        <v>0</v>
      </c>
      <c r="J126">
        <f t="shared" ca="1" si="151"/>
        <v>0</v>
      </c>
      <c r="K126">
        <f ca="1">IF(OR($C126="S",$C126=0),0,MATCH(OFFSET($D126,0,$C126)+IF($C126&lt;&gt;1,1,COUNTIF([1]QCI!$A$13:$A$24,[1]ORÇAMENTO!E131)),OFFSET($D126,1,$C126,ROW($C$156)-ROW($C126)),0))</f>
        <v>0</v>
      </c>
      <c r="L126" s="5" t="str">
        <f t="shared" ca="1" si="270"/>
        <v/>
      </c>
      <c r="M126" s="6" t="s">
        <v>3</v>
      </c>
      <c r="N126" s="7" t="str">
        <f t="shared" ca="1" si="233"/>
        <v>Serviço</v>
      </c>
      <c r="O126" s="8" t="s">
        <v>355</v>
      </c>
      <c r="P126" s="9" t="s">
        <v>6</v>
      </c>
      <c r="Q126" s="10" t="s">
        <v>57</v>
      </c>
      <c r="R126" s="11" t="s">
        <v>58</v>
      </c>
      <c r="S126" s="12" t="s">
        <v>37</v>
      </c>
      <c r="T126" s="13">
        <v>5</v>
      </c>
      <c r="U126" s="14"/>
      <c r="V126" s="15" t="s">
        <v>7</v>
      </c>
      <c r="W126" s="13"/>
      <c r="X126" s="16"/>
    </row>
    <row r="127" spans="1:24" ht="29" x14ac:dyDescent="0.35">
      <c r="A127" t="str">
        <f t="shared" ref="A127" si="276">CHOOSE(1+LOG(1+2*(ORÇAMENTO.Nivel="Meta")+4*(ORÇAMENTO.Nivel="Nível 2")+8*(ORÇAMENTO.Nivel="Nível 3")+16*(ORÇAMENTO.Nivel="Nível 4")+32*(ORÇAMENTO.Nivel="Serviço"),2),0,1,2,3,4,"S")</f>
        <v>S</v>
      </c>
      <c r="B127">
        <f t="shared" ca="1" si="264"/>
        <v>2</v>
      </c>
      <c r="C127" t="str">
        <f t="shared" ca="1" si="265"/>
        <v>S</v>
      </c>
      <c r="D127">
        <f t="shared" ca="1" si="266"/>
        <v>0</v>
      </c>
      <c r="E127" t="e">
        <f ca="1">IF($C127=1,OFFSET(E127,-1,0)+MAX(1,COUNTIF([1]QCI!$A$13:$A$24,OFFSET([1]ORÇAMENTO!E132,-1,0))),OFFSET(E127,-1,0))</f>
        <v>#VALUE!</v>
      </c>
      <c r="F127">
        <f t="shared" ca="1" si="267"/>
        <v>1</v>
      </c>
      <c r="G127">
        <f t="shared" ca="1" si="268"/>
        <v>0</v>
      </c>
      <c r="H127">
        <f t="shared" ca="1" si="269"/>
        <v>0</v>
      </c>
      <c r="I127">
        <f t="shared" ca="1" si="231"/>
        <v>0</v>
      </c>
      <c r="J127">
        <f t="shared" ca="1" si="151"/>
        <v>0</v>
      </c>
      <c r="K127">
        <f ca="1">IF(OR($C127="S",$C127=0),0,MATCH(OFFSET($D127,0,$C127)+IF($C127&lt;&gt;1,1,COUNTIF([1]QCI!$A$13:$A$24,[1]ORÇAMENTO!E132)),OFFSET($D127,1,$C127,ROW($C$156)-ROW($C127)),0))</f>
        <v>0</v>
      </c>
      <c r="L127" s="5" t="str">
        <f t="shared" ca="1" si="270"/>
        <v/>
      </c>
      <c r="M127" s="6" t="s">
        <v>3</v>
      </c>
      <c r="N127" s="7" t="str">
        <f t="shared" ca="1" si="233"/>
        <v>Serviço</v>
      </c>
      <c r="O127" s="8" t="s">
        <v>356</v>
      </c>
      <c r="P127" s="9" t="s">
        <v>6</v>
      </c>
      <c r="Q127" s="10" t="s">
        <v>55</v>
      </c>
      <c r="R127" s="11" t="s">
        <v>56</v>
      </c>
      <c r="S127" s="12" t="s">
        <v>37</v>
      </c>
      <c r="T127" s="13">
        <v>5</v>
      </c>
      <c r="U127" s="14"/>
      <c r="V127" s="15" t="s">
        <v>7</v>
      </c>
      <c r="W127" s="13"/>
      <c r="X127" s="16"/>
    </row>
    <row r="128" spans="1:24" x14ac:dyDescent="0.35">
      <c r="A128">
        <f t="shared" ref="A128" si="277">CHOOSE(1+LOG(1+2*(ORÇAMENTO.Nivel="Meta")+4*(ORÇAMENTO.Nivel="Nível 2")+8*(ORÇAMENTO.Nivel="Nível 3")+16*(ORÇAMENTO.Nivel="Nível 4")+32*(ORÇAMENTO.Nivel="Serviço"),2),0,1,2,3,4,"S")</f>
        <v>1</v>
      </c>
      <c r="B128">
        <f t="shared" ca="1" si="264"/>
        <v>1</v>
      </c>
      <c r="C128">
        <f t="shared" ca="1" si="265"/>
        <v>1</v>
      </c>
      <c r="D128">
        <f t="shared" ca="1" si="266"/>
        <v>28</v>
      </c>
      <c r="E128" t="e">
        <f ca="1">IF($C128=1,OFFSET(E128,-1,0)+MAX(1,COUNTIF([1]QCI!$A$13:$A$24,OFFSET([1]ORÇAMENTO!E133,-1,0))),OFFSET(E128,-1,0))</f>
        <v>#VALUE!</v>
      </c>
      <c r="F128">
        <f t="shared" ca="1" si="267"/>
        <v>0</v>
      </c>
      <c r="G128">
        <f t="shared" ca="1" si="268"/>
        <v>0</v>
      </c>
      <c r="H128">
        <f t="shared" ca="1" si="269"/>
        <v>0</v>
      </c>
      <c r="I128">
        <f t="shared" ca="1" si="231"/>
        <v>0</v>
      </c>
      <c r="J128">
        <f t="shared" ca="1" si="151"/>
        <v>28</v>
      </c>
      <c r="K128" t="e">
        <f ca="1">IF(OR($C128="S",$C128=0),0,MATCH(OFFSET($D128,0,$C128)+IF($C128&lt;&gt;1,1,COUNTIF([1]QCI!$A$13:$A$24,[1]ORÇAMENTO!E133)),OFFSET($D128,1,$C128,ROW($C$156)-ROW($C128)),0))</f>
        <v>#VALUE!</v>
      </c>
      <c r="L128" s="5" t="str">
        <f t="shared" ca="1" si="270"/>
        <v>F</v>
      </c>
      <c r="M128" s="6" t="s">
        <v>0</v>
      </c>
      <c r="N128" s="7" t="str">
        <f t="shared" ca="1" si="233"/>
        <v>Meta</v>
      </c>
      <c r="O128" s="8" t="s">
        <v>357</v>
      </c>
      <c r="P128" s="9" t="s">
        <v>4</v>
      </c>
      <c r="Q128" s="10"/>
      <c r="R128" s="11" t="s">
        <v>201</v>
      </c>
      <c r="S128" s="12" t="s">
        <v>33</v>
      </c>
      <c r="T128" s="13">
        <v>0</v>
      </c>
      <c r="U128" s="14"/>
      <c r="V128" s="15" t="s">
        <v>7</v>
      </c>
      <c r="W128" s="13"/>
      <c r="X128" s="16"/>
    </row>
    <row r="129" spans="1:24" x14ac:dyDescent="0.35">
      <c r="A129">
        <f t="shared" ref="A129" si="278">CHOOSE(1+LOG(1+2*(ORÇAMENTO.Nivel="Meta")+4*(ORÇAMENTO.Nivel="Nível 2")+8*(ORÇAMENTO.Nivel="Nível 3")+16*(ORÇAMENTO.Nivel="Nível 4")+32*(ORÇAMENTO.Nivel="Serviço"),2),0,1,2,3,4,"S")</f>
        <v>2</v>
      </c>
      <c r="B129">
        <f t="shared" ca="1" si="264"/>
        <v>2</v>
      </c>
      <c r="C129">
        <f t="shared" ca="1" si="265"/>
        <v>2</v>
      </c>
      <c r="D129">
        <f t="shared" ca="1" si="266"/>
        <v>2</v>
      </c>
      <c r="E129" t="e">
        <f ca="1">IF($C129=1,OFFSET(E129,-1,0)+MAX(1,COUNTIF([1]QCI!$A$13:$A$24,OFFSET([1]ORÇAMENTO!E134,-1,0))),OFFSET(E129,-1,0))</f>
        <v>#VALUE!</v>
      </c>
      <c r="F129">
        <f t="shared" ca="1" si="267"/>
        <v>1</v>
      </c>
      <c r="G129">
        <f t="shared" ca="1" si="268"/>
        <v>0</v>
      </c>
      <c r="H129">
        <f t="shared" ca="1" si="269"/>
        <v>0</v>
      </c>
      <c r="I129">
        <f t="shared" ca="1" si="231"/>
        <v>0</v>
      </c>
      <c r="J129">
        <f t="shared" ca="1" si="151"/>
        <v>22</v>
      </c>
      <c r="K129">
        <f ca="1">IF(OR($C129="S",$C129=0),0,MATCH(OFFSET($D129,0,$C129)+IF($C129&lt;&gt;1,1,COUNTIF([1]QCI!$A$13:$A$24,[1]ORÇAMENTO!E134)),OFFSET($D129,1,$C129,ROW($C$156)-ROW($C129)),0))</f>
        <v>2</v>
      </c>
      <c r="L129" s="5" t="str">
        <f t="shared" ca="1" si="270"/>
        <v>F</v>
      </c>
      <c r="M129" s="6" t="s">
        <v>1</v>
      </c>
      <c r="N129" s="7" t="str">
        <f t="shared" ca="1" si="233"/>
        <v>Nível 2</v>
      </c>
      <c r="O129" s="8" t="s">
        <v>358</v>
      </c>
      <c r="P129" s="9" t="s">
        <v>4</v>
      </c>
      <c r="Q129" s="10" t="s">
        <v>202</v>
      </c>
      <c r="R129" s="11" t="s">
        <v>203</v>
      </c>
      <c r="S129" s="12" t="s">
        <v>33</v>
      </c>
      <c r="T129" s="13">
        <v>0</v>
      </c>
      <c r="U129" s="14"/>
      <c r="V129" s="15" t="s">
        <v>7</v>
      </c>
      <c r="W129" s="13"/>
      <c r="X129" s="16"/>
    </row>
    <row r="130" spans="1:24" ht="29" x14ac:dyDescent="0.35">
      <c r="A130" t="str">
        <f>CHOOSE(1+LOG(1+2*(ORÇAMENTO.Nivel="Meta")+4*(ORÇAMENTO.Nivel="Nível 2")+8*(ORÇAMENTO.Nivel="Nível 3")+16*(ORÇAMENTO.Nivel="Nível 4")+32*(ORÇAMENTO.Nivel="Serviço"),2),0,1,2,3,4,"S")</f>
        <v>S</v>
      </c>
      <c r="B130">
        <f ca="1">IF(OR(C130="s",C130=0),OFFSET(B130,-1,0),C130)</f>
        <v>2</v>
      </c>
      <c r="C130" t="str">
        <f ca="1">IF(OFFSET(C130,-1,0)="L",1,IF(OFFSET(C130,-1,0)=1,2,IF(OR(A130="s",A130=0),"S",IF(AND(OFFSET(C130,-1,0)=2,A130=4),3,IF(AND(OR(OFFSET(C130,-1,0)="s",OFFSET(C130,-1,0)=0),A130&lt;&gt;"s",A130&gt;OFFSET(B130,-1,0)),OFFSET(B130,-1,0),A130)))))</f>
        <v>S</v>
      </c>
      <c r="D130">
        <f ca="1">IF(OR(C130="S",C130=0),0,IF(ISERROR(K130),J130,SMALL(J130:K130,1)))</f>
        <v>0</v>
      </c>
      <c r="E130" t="e">
        <f ca="1">IF($C130=1,OFFSET(E130,-1,0)+MAX(1,COUNTIF([1]QCI!$A$13:$A$24,OFFSET([1]ORÇAMENTO!E135,-1,0))),OFFSET(E130,-1,0))</f>
        <v>#VALUE!</v>
      </c>
      <c r="F130">
        <f ca="1">IF($C130=1,0,IF($C130=2,OFFSET(F130,-1,0)+1,OFFSET(F130,-1,0)))</f>
        <v>1</v>
      </c>
      <c r="G130">
        <f ca="1">IF(AND($C130&lt;=2,$C130&lt;&gt;0),0,IF($C130=3,OFFSET(G130,-1,0)+1,OFFSET(G130,-1,0)))</f>
        <v>0</v>
      </c>
      <c r="H130">
        <f ca="1">IF(AND($C130&lt;=3,$C130&lt;&gt;0),0,IF($C130=4,OFFSET(H130,-1,0)+1,OFFSET(H130,-1,0)))</f>
        <v>0</v>
      </c>
      <c r="I130">
        <f t="shared" ca="1" si="231"/>
        <v>0</v>
      </c>
      <c r="J130">
        <f t="shared" ca="1" si="151"/>
        <v>0</v>
      </c>
      <c r="K130">
        <f ca="1">IF(OR($C130="S",$C130=0),0,MATCH(OFFSET($D130,0,$C130)+IF($C130&lt;&gt;1,1,COUNTIF([1]QCI!$A$13:$A$24,[1]ORÇAMENTO!E135)),OFFSET($D130,1,$C130,ROW($C$156)-ROW($C130)),0))</f>
        <v>0</v>
      </c>
      <c r="L130" s="5" t="str">
        <f ca="1">IF(OR($X130&gt;0,$C130=1,$C130=2,$C130=3,$C130=4),"F","")</f>
        <v/>
      </c>
      <c r="M130" s="6" t="s">
        <v>3</v>
      </c>
      <c r="N130" s="7" t="str">
        <f t="shared" ca="1" si="233"/>
        <v>Serviço</v>
      </c>
      <c r="O130" s="8" t="s">
        <v>359</v>
      </c>
      <c r="P130" s="9" t="s">
        <v>4</v>
      </c>
      <c r="Q130" s="10" t="s">
        <v>202</v>
      </c>
      <c r="R130" s="11" t="s">
        <v>204</v>
      </c>
      <c r="S130" s="12" t="s">
        <v>37</v>
      </c>
      <c r="T130" s="13">
        <v>117.92</v>
      </c>
      <c r="U130" s="14"/>
      <c r="V130" s="15" t="s">
        <v>7</v>
      </c>
      <c r="W130" s="13"/>
      <c r="X130" s="16"/>
    </row>
    <row r="131" spans="1:24" x14ac:dyDescent="0.35">
      <c r="A131">
        <f>CHOOSE(1+LOG(1+2*(ORÇAMENTO.Nivel="Meta")+4*(ORÇAMENTO.Nivel="Nível 2")+8*(ORÇAMENTO.Nivel="Nível 3")+16*(ORÇAMENTO.Nivel="Nível 4")+32*(ORÇAMENTO.Nivel="Serviço"),2),0,1,2,3,4,"S")</f>
        <v>2</v>
      </c>
      <c r="B131">
        <f ca="1">IF(OR(C131="s",C131=0),OFFSET(B131,-1,0),C131)</f>
        <v>2</v>
      </c>
      <c r="C131">
        <f ca="1">IF(OFFSET(C131,-1,0)="L",1,IF(OFFSET(C131,-1,0)=1,2,IF(OR(A131="s",A131=0),"S",IF(AND(OFFSET(C131,-1,0)=2,A131=4),3,IF(AND(OR(OFFSET(C131,-1,0)="s",OFFSET(C131,-1,0)=0),A131&lt;&gt;"s",A131&gt;OFFSET(B131,-1,0)),OFFSET(B131,-1,0),A131)))))</f>
        <v>2</v>
      </c>
      <c r="D131">
        <f ca="1">IF(OR(C131="S",C131=0),0,IF(ISERROR(K131),J131,SMALL(J131:K131,1)))</f>
        <v>7</v>
      </c>
      <c r="E131" t="e">
        <f ca="1">IF($C131=1,OFFSET(E131,-1,0)+MAX(1,COUNTIF([1]QCI!$A$13:$A$24,OFFSET([1]ORÇAMENTO!E136,-1,0))),OFFSET(E131,-1,0))</f>
        <v>#VALUE!</v>
      </c>
      <c r="F131">
        <f ca="1">IF($C131=1,0,IF($C131=2,OFFSET(F131,-1,0)+1,OFFSET(F131,-1,0)))</f>
        <v>2</v>
      </c>
      <c r="G131">
        <f ca="1">IF(AND($C131&lt;=2,$C131&lt;&gt;0),0,IF($C131=3,OFFSET(G131,-1,0)+1,OFFSET(G131,-1,0)))</f>
        <v>0</v>
      </c>
      <c r="H131">
        <f ca="1">IF(AND($C131&lt;=3,$C131&lt;&gt;0),0,IF($C131=4,OFFSET(H131,-1,0)+1,OFFSET(H131,-1,0)))</f>
        <v>0</v>
      </c>
      <c r="I131">
        <f t="shared" ca="1" si="231"/>
        <v>0</v>
      </c>
      <c r="J131">
        <f t="shared" ca="1" si="151"/>
        <v>20</v>
      </c>
      <c r="K131">
        <f ca="1">IF(OR($C131="S",$C131=0),0,MATCH(OFFSET($D131,0,$C131)+IF($C131&lt;&gt;1,1,COUNTIF([1]QCI!$A$13:$A$24,[1]ORÇAMENTO!E136)),OFFSET($D131,1,$C131,ROW($C$156)-ROW($C131)),0))</f>
        <v>7</v>
      </c>
      <c r="L131" s="5" t="str">
        <f ca="1">IF(OR($X131&gt;0,$C131=1,$C131=2,$C131=3,$C131=4),"F","")</f>
        <v>F</v>
      </c>
      <c r="M131" s="6" t="s">
        <v>1</v>
      </c>
      <c r="N131" s="7" t="str">
        <f t="shared" ca="1" si="233"/>
        <v>Nível 2</v>
      </c>
      <c r="O131" s="8" t="s">
        <v>360</v>
      </c>
      <c r="P131" s="9" t="s">
        <v>4</v>
      </c>
      <c r="Q131" s="10"/>
      <c r="R131" s="11" t="s">
        <v>205</v>
      </c>
      <c r="S131" s="12" t="s">
        <v>33</v>
      </c>
      <c r="T131" s="13">
        <v>0</v>
      </c>
      <c r="U131" s="14"/>
      <c r="V131" s="15" t="s">
        <v>7</v>
      </c>
      <c r="W131" s="13"/>
      <c r="X131" s="16"/>
    </row>
    <row r="132" spans="1:24" x14ac:dyDescent="0.35">
      <c r="A132" t="str">
        <f>CHOOSE(1+LOG(1+2*(ORÇAMENTO.Nivel="Meta")+4*(ORÇAMENTO.Nivel="Nível 2")+8*(ORÇAMENTO.Nivel="Nível 3")+16*(ORÇAMENTO.Nivel="Nível 4")+32*(ORÇAMENTO.Nivel="Serviço"),2),0,1,2,3,4,"S")</f>
        <v>S</v>
      </c>
      <c r="B132">
        <f ca="1">IF(OR(C132="s",C132=0),OFFSET(B132,-1,0),C132)</f>
        <v>2</v>
      </c>
      <c r="C132" t="str">
        <f ca="1">IF(OFFSET(C132,-1,0)="L",1,IF(OFFSET(C132,-1,0)=1,2,IF(OR(A132="s",A132=0),"S",IF(AND(OFFSET(C132,-1,0)=2,A132=4),3,IF(AND(OR(OFFSET(C132,-1,0)="s",OFFSET(C132,-1,0)=0),A132&lt;&gt;"s",A132&gt;OFFSET(B132,-1,0)),OFFSET(B132,-1,0),A132)))))</f>
        <v>S</v>
      </c>
      <c r="D132">
        <f ca="1">IF(OR(C132="S",C132=0),0,IF(ISERROR(K132),J132,SMALL(J132:K132,1)))</f>
        <v>0</v>
      </c>
      <c r="E132" t="e">
        <f ca="1">IF($C132=1,OFFSET(E132,-1,0)+MAX(1,COUNTIF([1]QCI!$A$13:$A$24,OFFSET([1]ORÇAMENTO!E137,-1,0))),OFFSET(E132,-1,0))</f>
        <v>#VALUE!</v>
      </c>
      <c r="F132">
        <f ca="1">IF($C132=1,0,IF($C132=2,OFFSET(F132,-1,0)+1,OFFSET(F132,-1,0)))</f>
        <v>2</v>
      </c>
      <c r="G132">
        <f ca="1">IF(AND($C132&lt;=2,$C132&lt;&gt;0),0,IF($C132=3,OFFSET(G132,-1,0)+1,OFFSET(G132,-1,0)))</f>
        <v>0</v>
      </c>
      <c r="H132">
        <f ca="1">IF(AND($C132&lt;=3,$C132&lt;&gt;0),0,IF($C132=4,OFFSET(H132,-1,0)+1,OFFSET(H132,-1,0)))</f>
        <v>0</v>
      </c>
      <c r="I132">
        <f t="shared" ca="1" si="231"/>
        <v>0</v>
      </c>
      <c r="J132">
        <f t="shared" ca="1" si="151"/>
        <v>0</v>
      </c>
      <c r="K132">
        <f ca="1">IF(OR($C132="S",$C132=0),0,MATCH(OFFSET($D132,0,$C132)+IF($C132&lt;&gt;1,1,COUNTIF([1]QCI!$A$13:$A$24,[1]ORÇAMENTO!E137)),OFFSET($D132,1,$C132,ROW($C$156)-ROW($C132)),0))</f>
        <v>0</v>
      </c>
      <c r="L132" s="5" t="str">
        <f ca="1">IF(OR($X132&gt;0,$C132=1,$C132=2,$C132=3,$C132=4),"F","")</f>
        <v/>
      </c>
      <c r="M132" s="6" t="s">
        <v>3</v>
      </c>
      <c r="N132" s="7" t="str">
        <f t="shared" ca="1" si="233"/>
        <v>Serviço</v>
      </c>
      <c r="O132" s="8" t="s">
        <v>361</v>
      </c>
      <c r="P132" s="9" t="s">
        <v>4</v>
      </c>
      <c r="Q132" s="10" t="s">
        <v>206</v>
      </c>
      <c r="R132" s="11" t="s">
        <v>207</v>
      </c>
      <c r="S132" s="12" t="s">
        <v>37</v>
      </c>
      <c r="T132" s="13">
        <v>235.8</v>
      </c>
      <c r="U132" s="14"/>
      <c r="V132" s="15" t="s">
        <v>7</v>
      </c>
      <c r="W132" s="13"/>
      <c r="X132" s="16"/>
    </row>
    <row r="133" spans="1:24" ht="29" x14ac:dyDescent="0.35">
      <c r="A133" t="str">
        <f t="shared" ref="A133" si="279">CHOOSE(1+LOG(1+2*(ORÇAMENTO.Nivel="Meta")+4*(ORÇAMENTO.Nivel="Nível 2")+8*(ORÇAMENTO.Nivel="Nível 3")+16*(ORÇAMENTO.Nivel="Nível 4")+32*(ORÇAMENTO.Nivel="Serviço"),2),0,1,2,3,4,"S")</f>
        <v>S</v>
      </c>
      <c r="B133">
        <f t="shared" ref="B133:B135" ca="1" si="280">IF(OR(C133="s",C133=0),OFFSET(B133,-1,0),C133)</f>
        <v>2</v>
      </c>
      <c r="C133" t="str">
        <f t="shared" ref="C133:C135" ca="1" si="281">IF(OFFSET(C133,-1,0)="L",1,IF(OFFSET(C133,-1,0)=1,2,IF(OR(A133="s",A133=0),"S",IF(AND(OFFSET(C133,-1,0)=2,A133=4),3,IF(AND(OR(OFFSET(C133,-1,0)="s",OFFSET(C133,-1,0)=0),A133&lt;&gt;"s",A133&gt;OFFSET(B133,-1,0)),OFFSET(B133,-1,0),A133)))))</f>
        <v>S</v>
      </c>
      <c r="D133">
        <f t="shared" ref="D133:D135" ca="1" si="282">IF(OR(C133="S",C133=0),0,IF(ISERROR(K133),J133,SMALL(J133:K133,1)))</f>
        <v>0</v>
      </c>
      <c r="E133" t="e">
        <f ca="1">IF($C133=1,OFFSET(E133,-1,0)+MAX(1,COUNTIF([1]QCI!$A$13:$A$24,OFFSET([1]ORÇAMENTO!E138,-1,0))),OFFSET(E133,-1,0))</f>
        <v>#VALUE!</v>
      </c>
      <c r="F133">
        <f t="shared" ref="F133:F135" ca="1" si="283">IF($C133=1,0,IF($C133=2,OFFSET(F133,-1,0)+1,OFFSET(F133,-1,0)))</f>
        <v>2</v>
      </c>
      <c r="G133">
        <f t="shared" ref="G133:G135" ca="1" si="284">IF(AND($C133&lt;=2,$C133&lt;&gt;0),0,IF($C133=3,OFFSET(G133,-1,0)+1,OFFSET(G133,-1,0)))</f>
        <v>0</v>
      </c>
      <c r="H133">
        <f t="shared" ref="H133:H135" ca="1" si="285">IF(AND($C133&lt;=3,$C133&lt;&gt;0),0,IF($C133=4,OFFSET(H133,-1,0)+1,OFFSET(H133,-1,0)))</f>
        <v>0</v>
      </c>
      <c r="I133">
        <f t="shared" ca="1" si="231"/>
        <v>0</v>
      </c>
      <c r="J133">
        <f t="shared" ca="1" si="151"/>
        <v>0</v>
      </c>
      <c r="K133">
        <f ca="1">IF(OR($C133="S",$C133=0),0,MATCH(OFFSET($D133,0,$C133)+IF($C133&lt;&gt;1,1,COUNTIF([1]QCI!$A$13:$A$24,[1]ORÇAMENTO!E138)),OFFSET($D133,1,$C133,ROW($C$156)-ROW($C133)),0))</f>
        <v>0</v>
      </c>
      <c r="L133" s="5" t="str">
        <f t="shared" ref="L133:L135" ca="1" si="286">IF(OR($X133&gt;0,$C133=1,$C133=2,$C133=3,$C133=4),"F","")</f>
        <v/>
      </c>
      <c r="M133" s="6" t="s">
        <v>3</v>
      </c>
      <c r="N133" s="7" t="str">
        <f t="shared" ca="1" si="233"/>
        <v>Serviço</v>
      </c>
      <c r="O133" s="8" t="s">
        <v>362</v>
      </c>
      <c r="P133" s="9" t="s">
        <v>4</v>
      </c>
      <c r="Q133" s="10" t="s">
        <v>208</v>
      </c>
      <c r="R133" s="11" t="s">
        <v>209</v>
      </c>
      <c r="S133" s="12" t="s">
        <v>37</v>
      </c>
      <c r="T133" s="13">
        <v>44.4</v>
      </c>
      <c r="U133" s="14"/>
      <c r="V133" s="15" t="s">
        <v>7</v>
      </c>
      <c r="W133" s="13"/>
      <c r="X133" s="16"/>
    </row>
    <row r="134" spans="1:24" ht="29" x14ac:dyDescent="0.35">
      <c r="A134" t="str">
        <f t="shared" ref="A134" si="287">CHOOSE(1+LOG(1+2*(ORÇAMENTO.Nivel="Meta")+4*(ORÇAMENTO.Nivel="Nível 2")+8*(ORÇAMENTO.Nivel="Nível 3")+16*(ORÇAMENTO.Nivel="Nível 4")+32*(ORÇAMENTO.Nivel="Serviço"),2),0,1,2,3,4,"S")</f>
        <v>S</v>
      </c>
      <c r="B134">
        <f t="shared" ca="1" si="280"/>
        <v>2</v>
      </c>
      <c r="C134" t="str">
        <f t="shared" ca="1" si="281"/>
        <v>S</v>
      </c>
      <c r="D134">
        <f t="shared" ca="1" si="282"/>
        <v>0</v>
      </c>
      <c r="E134" t="e">
        <f ca="1">IF($C134=1,OFFSET(E134,-1,0)+MAX(1,COUNTIF([1]QCI!$A$13:$A$24,OFFSET([1]ORÇAMENTO!E139,-1,0))),OFFSET(E134,-1,0))</f>
        <v>#VALUE!</v>
      </c>
      <c r="F134">
        <f t="shared" ca="1" si="283"/>
        <v>2</v>
      </c>
      <c r="G134">
        <f t="shared" ca="1" si="284"/>
        <v>0</v>
      </c>
      <c r="H134">
        <f t="shared" ca="1" si="285"/>
        <v>0</v>
      </c>
      <c r="I134">
        <f t="shared" ca="1" si="231"/>
        <v>0</v>
      </c>
      <c r="J134">
        <f t="shared" ca="1" si="151"/>
        <v>0</v>
      </c>
      <c r="K134">
        <f ca="1">IF(OR($C134="S",$C134=0),0,MATCH(OFFSET($D134,0,$C134)+IF($C134&lt;&gt;1,1,COUNTIF([1]QCI!$A$13:$A$24,[1]ORÇAMENTO!E139)),OFFSET($D134,1,$C134,ROW($C$156)-ROW($C134)),0))</f>
        <v>0</v>
      </c>
      <c r="L134" s="5" t="str">
        <f t="shared" ca="1" si="286"/>
        <v/>
      </c>
      <c r="M134" s="6" t="s">
        <v>3</v>
      </c>
      <c r="N134" s="7" t="str">
        <f t="shared" ca="1" si="233"/>
        <v>Serviço</v>
      </c>
      <c r="O134" s="8" t="s">
        <v>363</v>
      </c>
      <c r="P134" s="9" t="s">
        <v>4</v>
      </c>
      <c r="Q134" s="10" t="s">
        <v>210</v>
      </c>
      <c r="R134" s="11" t="s">
        <v>211</v>
      </c>
      <c r="S134" s="12" t="s">
        <v>37</v>
      </c>
      <c r="T134" s="13">
        <v>263.55</v>
      </c>
      <c r="U134" s="14"/>
      <c r="V134" s="15" t="s">
        <v>7</v>
      </c>
      <c r="W134" s="13"/>
      <c r="X134" s="16"/>
    </row>
    <row r="135" spans="1:24" ht="29" x14ac:dyDescent="0.35">
      <c r="A135" t="str">
        <f t="shared" ref="A135" si="288">CHOOSE(1+LOG(1+2*(ORÇAMENTO.Nivel="Meta")+4*(ORÇAMENTO.Nivel="Nível 2")+8*(ORÇAMENTO.Nivel="Nível 3")+16*(ORÇAMENTO.Nivel="Nível 4")+32*(ORÇAMENTO.Nivel="Serviço"),2),0,1,2,3,4,"S")</f>
        <v>S</v>
      </c>
      <c r="B135">
        <f t="shared" ca="1" si="280"/>
        <v>2</v>
      </c>
      <c r="C135" t="str">
        <f t="shared" ca="1" si="281"/>
        <v>S</v>
      </c>
      <c r="D135">
        <f t="shared" ca="1" si="282"/>
        <v>0</v>
      </c>
      <c r="E135" t="e">
        <f ca="1">IF($C135=1,OFFSET(E135,-1,0)+MAX(1,COUNTIF([1]QCI!$A$13:$A$24,OFFSET([1]ORÇAMENTO!E140,-1,0))),OFFSET(E135,-1,0))</f>
        <v>#VALUE!</v>
      </c>
      <c r="F135">
        <f t="shared" ca="1" si="283"/>
        <v>2</v>
      </c>
      <c r="G135">
        <f t="shared" ca="1" si="284"/>
        <v>0</v>
      </c>
      <c r="H135">
        <f t="shared" ca="1" si="285"/>
        <v>0</v>
      </c>
      <c r="I135">
        <f t="shared" ca="1" si="231"/>
        <v>0</v>
      </c>
      <c r="J135">
        <f t="shared" ca="1" si="151"/>
        <v>0</v>
      </c>
      <c r="K135">
        <f ca="1">IF(OR($C135="S",$C135=0),0,MATCH(OFFSET($D135,0,$C135)+IF($C135&lt;&gt;1,1,COUNTIF([1]QCI!$A$13:$A$24,[1]ORÇAMENTO!E140)),OFFSET($D135,1,$C135,ROW($C$156)-ROW($C135)),0))</f>
        <v>0</v>
      </c>
      <c r="L135" s="5" t="str">
        <f t="shared" ca="1" si="286"/>
        <v/>
      </c>
      <c r="M135" s="6" t="s">
        <v>3</v>
      </c>
      <c r="N135" s="7" t="str">
        <f t="shared" ca="1" si="233"/>
        <v>Serviço</v>
      </c>
      <c r="O135" s="8" t="s">
        <v>364</v>
      </c>
      <c r="P135" s="9" t="s">
        <v>4</v>
      </c>
      <c r="Q135" s="10" t="s">
        <v>212</v>
      </c>
      <c r="R135" s="11" t="s">
        <v>213</v>
      </c>
      <c r="S135" s="12" t="s">
        <v>37</v>
      </c>
      <c r="T135" s="13">
        <v>1179.25</v>
      </c>
      <c r="U135" s="14"/>
      <c r="V135" s="15" t="s">
        <v>7</v>
      </c>
      <c r="W135" s="13"/>
      <c r="X135" s="16"/>
    </row>
    <row r="136" spans="1:24" ht="29" x14ac:dyDescent="0.35">
      <c r="A136" t="str">
        <f t="shared" ref="A136" si="289">CHOOSE(1+LOG(1+2*(ORÇAMENTO.Nivel="Meta")+4*(ORÇAMENTO.Nivel="Nível 2")+8*(ORÇAMENTO.Nivel="Nível 3")+16*(ORÇAMENTO.Nivel="Nível 4")+32*(ORÇAMENTO.Nivel="Serviço"),2),0,1,2,3,4,"S")</f>
        <v>S</v>
      </c>
      <c r="B136">
        <f ca="1">IF(OR(C136="s",C136=0),OFFSET(B136,-1,0),C136)</f>
        <v>2</v>
      </c>
      <c r="C136" t="str">
        <f ca="1">IF(OFFSET(C136,-1,0)="L",1,IF(OFFSET(C136,-1,0)=1,2,IF(OR(A136="s",A136=0),"S",IF(AND(OFFSET(C136,-1,0)=2,A136=4),3,IF(AND(OR(OFFSET(C136,-1,0)="s",OFFSET(C136,-1,0)=0),A136&lt;&gt;"s",A136&gt;OFFSET(B136,-1,0)),OFFSET(B136,-1,0),A136)))))</f>
        <v>S</v>
      </c>
      <c r="D136">
        <f ca="1">IF(OR(C136="S",C136=0),0,IF(ISERROR(K136),J136,SMALL(J136:K136,1)))</f>
        <v>0</v>
      </c>
      <c r="E136" t="e">
        <f ca="1">IF($C136=1,OFFSET(E136,-1,0)+MAX(1,COUNTIF([1]QCI!$A$13:$A$24,OFFSET([1]ORÇAMENTO!E141,-1,0))),OFFSET(E136,-1,0))</f>
        <v>#VALUE!</v>
      </c>
      <c r="F136">
        <f ca="1">IF($C136=1,0,IF($C136=2,OFFSET(F136,-1,0)+1,OFFSET(F136,-1,0)))</f>
        <v>2</v>
      </c>
      <c r="G136">
        <f ca="1">IF(AND($C136&lt;=2,$C136&lt;&gt;0),0,IF($C136=3,OFFSET(G136,-1,0)+1,OFFSET(G136,-1,0)))</f>
        <v>0</v>
      </c>
      <c r="H136">
        <f ca="1">IF(AND($C136&lt;=3,$C136&lt;&gt;0),0,IF($C136=4,OFFSET(H136,-1,0)+1,OFFSET(H136,-1,0)))</f>
        <v>0</v>
      </c>
      <c r="I136">
        <f t="shared" ca="1" si="231"/>
        <v>0</v>
      </c>
      <c r="J136">
        <f t="shared" ca="1" si="151"/>
        <v>0</v>
      </c>
      <c r="K136">
        <f ca="1">IF(OR($C136="S",$C136=0),0,MATCH(OFFSET($D136,0,$C136)+IF($C136&lt;&gt;1,1,COUNTIF([1]QCI!$A$13:$A$24,[1]ORÇAMENTO!E141)),OFFSET($D136,1,$C136,ROW($C$156)-ROW($C136)),0))</f>
        <v>0</v>
      </c>
      <c r="L136" s="5" t="str">
        <f ca="1">IF(OR($X136&gt;0,$C136=1,$C136=2,$C136=3,$C136=4),"F","")</f>
        <v/>
      </c>
      <c r="M136" s="6" t="s">
        <v>3</v>
      </c>
      <c r="N136" s="7" t="str">
        <f t="shared" ca="1" si="233"/>
        <v>Serviço</v>
      </c>
      <c r="O136" s="8" t="s">
        <v>365</v>
      </c>
      <c r="P136" s="9" t="s">
        <v>4</v>
      </c>
      <c r="Q136" s="10" t="s">
        <v>214</v>
      </c>
      <c r="R136" s="11" t="s">
        <v>215</v>
      </c>
      <c r="S136" s="12" t="s">
        <v>37</v>
      </c>
      <c r="T136" s="13">
        <v>170.52</v>
      </c>
      <c r="U136" s="14"/>
      <c r="V136" s="15" t="s">
        <v>7</v>
      </c>
      <c r="W136" s="13"/>
      <c r="X136" s="16"/>
    </row>
    <row r="137" spans="1:24" ht="29" x14ac:dyDescent="0.35">
      <c r="A137" t="str">
        <f t="shared" ref="A137" si="290">CHOOSE(1+LOG(1+2*(ORÇAMENTO.Nivel="Meta")+4*(ORÇAMENTO.Nivel="Nível 2")+8*(ORÇAMENTO.Nivel="Nível 3")+16*(ORÇAMENTO.Nivel="Nível 4")+32*(ORÇAMENTO.Nivel="Serviço"),2),0,1,2,3,4,"S")</f>
        <v>S</v>
      </c>
      <c r="B137">
        <f ca="1">IF(OR(C137="s",C137=0),OFFSET(B137,-1,0),C137)</f>
        <v>2</v>
      </c>
      <c r="C137" t="str">
        <f ca="1">IF(OFFSET(C137,-1,0)="L",1,IF(OFFSET(C137,-1,0)=1,2,IF(OR(A137="s",A137=0),"S",IF(AND(OFFSET(C137,-1,0)=2,A137=4),3,IF(AND(OR(OFFSET(C137,-1,0)="s",OFFSET(C137,-1,0)=0),A137&lt;&gt;"s",A137&gt;OFFSET(B137,-1,0)),OFFSET(B137,-1,0),A137)))))</f>
        <v>S</v>
      </c>
      <c r="D137">
        <f ca="1">IF(OR(C137="S",C137=0),0,IF(ISERROR(K137),J137,SMALL(J137:K137,1)))</f>
        <v>0</v>
      </c>
      <c r="E137" t="e">
        <f ca="1">IF($C137=1,OFFSET(E137,-1,0)+MAX(1,COUNTIF([1]QCI!$A$13:$A$24,OFFSET([1]ORÇAMENTO!E142,-1,0))),OFFSET(E137,-1,0))</f>
        <v>#VALUE!</v>
      </c>
      <c r="F137">
        <f ca="1">IF($C137=1,0,IF($C137=2,OFFSET(F137,-1,0)+1,OFFSET(F137,-1,0)))</f>
        <v>2</v>
      </c>
      <c r="G137">
        <f ca="1">IF(AND($C137&lt;=2,$C137&lt;&gt;0),0,IF($C137=3,OFFSET(G137,-1,0)+1,OFFSET(G137,-1,0)))</f>
        <v>0</v>
      </c>
      <c r="H137">
        <f ca="1">IF(AND($C137&lt;=3,$C137&lt;&gt;0),0,IF($C137=4,OFFSET(H137,-1,0)+1,OFFSET(H137,-1,0)))</f>
        <v>0</v>
      </c>
      <c r="I137">
        <f t="shared" ca="1" si="231"/>
        <v>0</v>
      </c>
      <c r="J137">
        <f t="shared" ca="1" si="151"/>
        <v>0</v>
      </c>
      <c r="K137">
        <f ca="1">IF(OR($C137="S",$C137=0),0,MATCH(OFFSET($D137,0,$C137)+IF($C137&lt;&gt;1,1,COUNTIF([1]QCI!$A$13:$A$24,[1]ORÇAMENTO!E142)),OFFSET($D137,1,$C137,ROW($C$156)-ROW($C137)),0))</f>
        <v>0</v>
      </c>
      <c r="L137" s="5" t="str">
        <f ca="1">IF(OR($X137&gt;0,$C137=1,$C137=2,$C137=3,$C137=4),"F","")</f>
        <v/>
      </c>
      <c r="M137" s="6" t="s">
        <v>3</v>
      </c>
      <c r="N137" s="7" t="str">
        <f t="shared" ca="1" si="233"/>
        <v>Serviço</v>
      </c>
      <c r="O137" s="8" t="s">
        <v>366</v>
      </c>
      <c r="P137" s="9" t="s">
        <v>4</v>
      </c>
      <c r="Q137" s="10" t="s">
        <v>216</v>
      </c>
      <c r="R137" s="11" t="s">
        <v>217</v>
      </c>
      <c r="S137" s="12" t="s">
        <v>37</v>
      </c>
      <c r="T137" s="13">
        <v>170.52</v>
      </c>
      <c r="U137" s="14"/>
      <c r="V137" s="15" t="s">
        <v>7</v>
      </c>
      <c r="W137" s="13"/>
      <c r="X137" s="16"/>
    </row>
    <row r="138" spans="1:24" x14ac:dyDescent="0.35">
      <c r="A138">
        <f t="shared" ref="A138" si="291">CHOOSE(1+LOG(1+2*(ORÇAMENTO.Nivel="Meta")+4*(ORÇAMENTO.Nivel="Nível 2")+8*(ORÇAMENTO.Nivel="Nível 3")+16*(ORÇAMENTO.Nivel="Nível 4")+32*(ORÇAMENTO.Nivel="Serviço"),2),0,1,2,3,4,"S")</f>
        <v>2</v>
      </c>
      <c r="B138">
        <f t="shared" ref="B138:B139" ca="1" si="292">IF(OR(C138="s",C138=0),OFFSET(B138,-1,0),C138)</f>
        <v>2</v>
      </c>
      <c r="C138">
        <f t="shared" ref="C138:C139" ca="1" si="293">IF(OFFSET(C138,-1,0)="L",1,IF(OFFSET(C138,-1,0)=1,2,IF(OR(A138="s",A138=0),"S",IF(AND(OFFSET(C138,-1,0)=2,A138=4),3,IF(AND(OR(OFFSET(C138,-1,0)="s",OFFSET(C138,-1,0)=0),A138&lt;&gt;"s",A138&gt;OFFSET(B138,-1,0)),OFFSET(B138,-1,0),A138)))))</f>
        <v>2</v>
      </c>
      <c r="D138">
        <f t="shared" ref="D138:D139" ca="1" si="294">IF(OR(C138="S",C138=0),0,IF(ISERROR(K138),J138,SMALL(J138:K138,1)))</f>
        <v>4</v>
      </c>
      <c r="E138" t="e">
        <f ca="1">IF($C138=1,OFFSET(E138,-1,0)+MAX(1,COUNTIF([1]QCI!$A$13:$A$24,OFFSET([1]ORÇAMENTO!E143,-1,0))),OFFSET(E138,-1,0))</f>
        <v>#VALUE!</v>
      </c>
      <c r="F138">
        <f t="shared" ref="F138:F139" ca="1" si="295">IF($C138=1,0,IF($C138=2,OFFSET(F138,-1,0)+1,OFFSET(F138,-1,0)))</f>
        <v>3</v>
      </c>
      <c r="G138">
        <f t="shared" ref="G138:G139" ca="1" si="296">IF(AND($C138&lt;=2,$C138&lt;&gt;0),0,IF($C138=3,OFFSET(G138,-1,0)+1,OFFSET(G138,-1,0)))</f>
        <v>0</v>
      </c>
      <c r="H138">
        <f t="shared" ref="H138:H139" ca="1" si="297">IF(AND($C138&lt;=3,$C138&lt;&gt;0),0,IF($C138=4,OFFSET(H138,-1,0)+1,OFFSET(H138,-1,0)))</f>
        <v>0</v>
      </c>
      <c r="I138">
        <f t="shared" ca="1" si="231"/>
        <v>0</v>
      </c>
      <c r="J138">
        <f t="shared" ca="1" si="151"/>
        <v>13</v>
      </c>
      <c r="K138">
        <f ca="1">IF(OR($C138="S",$C138=0),0,MATCH(OFFSET($D138,0,$C138)+IF($C138&lt;&gt;1,1,COUNTIF([1]QCI!$A$13:$A$24,[1]ORÇAMENTO!E143)),OFFSET($D138,1,$C138,ROW($C$156)-ROW($C138)),0))</f>
        <v>4</v>
      </c>
      <c r="L138" s="5" t="str">
        <f t="shared" ref="L138:L139" ca="1" si="298">IF(OR($X138&gt;0,$C138=1,$C138=2,$C138=3,$C138=4),"F","")</f>
        <v>F</v>
      </c>
      <c r="M138" s="6" t="s">
        <v>1</v>
      </c>
      <c r="N138" s="7" t="str">
        <f t="shared" ca="1" si="233"/>
        <v>Nível 2</v>
      </c>
      <c r="O138" s="8" t="s">
        <v>367</v>
      </c>
      <c r="P138" s="9" t="s">
        <v>4</v>
      </c>
      <c r="Q138" s="10"/>
      <c r="R138" s="11" t="s">
        <v>218</v>
      </c>
      <c r="S138" s="12" t="s">
        <v>33</v>
      </c>
      <c r="T138" s="13">
        <v>0</v>
      </c>
      <c r="U138" s="14"/>
      <c r="V138" s="15" t="s">
        <v>7</v>
      </c>
      <c r="W138" s="13"/>
      <c r="X138" s="16"/>
    </row>
    <row r="139" spans="1:24" ht="29" x14ac:dyDescent="0.35">
      <c r="A139" t="str">
        <f t="shared" ref="A139" si="299">CHOOSE(1+LOG(1+2*(ORÇAMENTO.Nivel="Meta")+4*(ORÇAMENTO.Nivel="Nível 2")+8*(ORÇAMENTO.Nivel="Nível 3")+16*(ORÇAMENTO.Nivel="Nível 4")+32*(ORÇAMENTO.Nivel="Serviço"),2),0,1,2,3,4,"S")</f>
        <v>S</v>
      </c>
      <c r="B139">
        <f t="shared" ca="1" si="292"/>
        <v>2</v>
      </c>
      <c r="C139" t="str">
        <f t="shared" ca="1" si="293"/>
        <v>S</v>
      </c>
      <c r="D139">
        <f t="shared" ca="1" si="294"/>
        <v>0</v>
      </c>
      <c r="E139" t="e">
        <f ca="1">IF($C139=1,OFFSET(E139,-1,0)+MAX(1,COUNTIF([1]QCI!$A$13:$A$24,OFFSET([1]ORÇAMENTO!E144,-1,0))),OFFSET(E139,-1,0))</f>
        <v>#VALUE!</v>
      </c>
      <c r="F139">
        <f t="shared" ca="1" si="295"/>
        <v>3</v>
      </c>
      <c r="G139">
        <f t="shared" ca="1" si="296"/>
        <v>0</v>
      </c>
      <c r="H139">
        <f t="shared" ca="1" si="297"/>
        <v>0</v>
      </c>
      <c r="I139">
        <f t="shared" ref="I139:I155" ca="1" si="300">IF(AND($C139&lt;=4,$C139&lt;&gt;0),0,IF(AND($C139="S",$X139&gt;0),OFFSET(I139,-1,0)+1,OFFSET(I139,-1,0)))</f>
        <v>0</v>
      </c>
      <c r="J139">
        <f t="shared" ref="J139:J155" ca="1" si="301">IF(OR($C139="S",$C139=0),0,MATCH(0,OFFSET($D139,1,$C139,ROW($C$156)-ROW($C139)),0))</f>
        <v>0</v>
      </c>
      <c r="K139">
        <f ca="1">IF(OR($C139="S",$C139=0),0,MATCH(OFFSET($D139,0,$C139)+IF($C139&lt;&gt;1,1,COUNTIF([1]QCI!$A$13:$A$24,[1]ORÇAMENTO!E144)),OFFSET($D139,1,$C139,ROW($C$156)-ROW($C139)),0))</f>
        <v>0</v>
      </c>
      <c r="L139" s="5" t="str">
        <f t="shared" ca="1" si="298"/>
        <v/>
      </c>
      <c r="M139" s="6" t="s">
        <v>3</v>
      </c>
      <c r="N139" s="7" t="str">
        <f t="shared" ref="N139:N153" ca="1" si="302">CHOOSE(1+LOG(1+2*(C139=1)+4*(C139=2)+8*(C139=3)+16*(C139=4)+32*(C139="S"),2),"","Meta","Nível 2","Nível 3","Nível 4","Serviço")</f>
        <v>Serviço</v>
      </c>
      <c r="O139" s="8" t="s">
        <v>368</v>
      </c>
      <c r="P139" s="9" t="s">
        <v>95</v>
      </c>
      <c r="Q139" s="10" t="s">
        <v>219</v>
      </c>
      <c r="R139" s="11" t="s">
        <v>220</v>
      </c>
      <c r="S139" s="12" t="s">
        <v>37</v>
      </c>
      <c r="T139" s="13">
        <v>64.349999999999994</v>
      </c>
      <c r="U139" s="14"/>
      <c r="V139" s="15" t="s">
        <v>7</v>
      </c>
      <c r="W139" s="13"/>
      <c r="X139" s="16"/>
    </row>
    <row r="140" spans="1:24" ht="43.5" x14ac:dyDescent="0.35">
      <c r="A140" t="str">
        <f t="shared" ref="A140" si="303">CHOOSE(1+LOG(1+2*(ORÇAMENTO.Nivel="Meta")+4*(ORÇAMENTO.Nivel="Nível 2")+8*(ORÇAMENTO.Nivel="Nível 3")+16*(ORÇAMENTO.Nivel="Nível 4")+32*(ORÇAMENTO.Nivel="Serviço"),2),0,1,2,3,4,"S")</f>
        <v>S</v>
      </c>
      <c r="B140">
        <f ca="1">IF(OR(C140="s",C140=0),OFFSET(B140,-1,0),C140)</f>
        <v>2</v>
      </c>
      <c r="C140" t="str">
        <f ca="1">IF(OFFSET(C140,-1,0)="L",1,IF(OFFSET(C140,-1,0)=1,2,IF(OR(A140="s",A140=0),"S",IF(AND(OFFSET(C140,-1,0)=2,A140=4),3,IF(AND(OR(OFFSET(C140,-1,0)="s",OFFSET(C140,-1,0)=0),A140&lt;&gt;"s",A140&gt;OFFSET(B140,-1,0)),OFFSET(B140,-1,0),A140)))))</f>
        <v>S</v>
      </c>
      <c r="D140">
        <f ca="1">IF(OR(C140="S",C140=0),0,IF(ISERROR(K140),J140,SMALL(J140:K140,1)))</f>
        <v>0</v>
      </c>
      <c r="E140" t="e">
        <f ca="1">IF($C140=1,OFFSET(E140,-1,0)+MAX(1,COUNTIF([1]QCI!$A$13:$A$24,OFFSET([1]ORÇAMENTO!E145,-1,0))),OFFSET(E140,-1,0))</f>
        <v>#VALUE!</v>
      </c>
      <c r="F140">
        <f ca="1">IF($C140=1,0,IF($C140=2,OFFSET(F140,-1,0)+1,OFFSET(F140,-1,0)))</f>
        <v>3</v>
      </c>
      <c r="G140">
        <f ca="1">IF(AND($C140&lt;=2,$C140&lt;&gt;0),0,IF($C140=3,OFFSET(G140,-1,0)+1,OFFSET(G140,-1,0)))</f>
        <v>0</v>
      </c>
      <c r="H140">
        <f ca="1">IF(AND($C140&lt;=3,$C140&lt;&gt;0),0,IF($C140=4,OFFSET(H140,-1,0)+1,OFFSET(H140,-1,0)))</f>
        <v>0</v>
      </c>
      <c r="I140">
        <f t="shared" ca="1" si="300"/>
        <v>0</v>
      </c>
      <c r="J140">
        <f t="shared" ca="1" si="301"/>
        <v>0</v>
      </c>
      <c r="K140">
        <f ca="1">IF(OR($C140="S",$C140=0),0,MATCH(OFFSET($D140,0,$C140)+IF($C140&lt;&gt;1,1,COUNTIF([1]QCI!$A$13:$A$24,[1]ORÇAMENTO!E145)),OFFSET($D140,1,$C140,ROW($C$156)-ROW($C140)),0))</f>
        <v>0</v>
      </c>
      <c r="L140" s="5" t="str">
        <f ca="1">IF(OR($X140&gt;0,$C140=1,$C140=2,$C140=3,$C140=4),"F","")</f>
        <v/>
      </c>
      <c r="M140" s="6" t="s">
        <v>3</v>
      </c>
      <c r="N140" s="7" t="str">
        <f t="shared" ca="1" si="302"/>
        <v>Serviço</v>
      </c>
      <c r="O140" s="8" t="s">
        <v>369</v>
      </c>
      <c r="P140" s="9" t="s">
        <v>4</v>
      </c>
      <c r="Q140" s="10" t="s">
        <v>221</v>
      </c>
      <c r="R140" s="11" t="s">
        <v>222</v>
      </c>
      <c r="S140" s="12" t="s">
        <v>37</v>
      </c>
      <c r="T140" s="13">
        <v>6.43</v>
      </c>
      <c r="U140" s="14"/>
      <c r="V140" s="15" t="s">
        <v>7</v>
      </c>
      <c r="W140" s="13"/>
      <c r="X140" s="16"/>
    </row>
    <row r="141" spans="1:24" ht="29" x14ac:dyDescent="0.35">
      <c r="A141" t="str">
        <f t="shared" ref="A141" si="304">CHOOSE(1+LOG(1+2*(ORÇAMENTO.Nivel="Meta")+4*(ORÇAMENTO.Nivel="Nível 2")+8*(ORÇAMENTO.Nivel="Nível 3")+16*(ORÇAMENTO.Nivel="Nível 4")+32*(ORÇAMENTO.Nivel="Serviço"),2),0,1,2,3,4,"S")</f>
        <v>S</v>
      </c>
      <c r="B141">
        <f t="shared" ref="B141:B144" ca="1" si="305">IF(OR(C141="s",C141=0),OFFSET(B141,-1,0),C141)</f>
        <v>2</v>
      </c>
      <c r="C141" t="str">
        <f t="shared" ref="C141:C144" ca="1" si="306">IF(OFFSET(C141,-1,0)="L",1,IF(OFFSET(C141,-1,0)=1,2,IF(OR(A141="s",A141=0),"S",IF(AND(OFFSET(C141,-1,0)=2,A141=4),3,IF(AND(OR(OFFSET(C141,-1,0)="s",OFFSET(C141,-1,0)=0),A141&lt;&gt;"s",A141&gt;OFFSET(B141,-1,0)),OFFSET(B141,-1,0),A141)))))</f>
        <v>S</v>
      </c>
      <c r="D141">
        <f t="shared" ref="D141:D144" ca="1" si="307">IF(OR(C141="S",C141=0),0,IF(ISERROR(K141),J141,SMALL(J141:K141,1)))</f>
        <v>0</v>
      </c>
      <c r="E141" t="e">
        <f ca="1">IF($C141=1,OFFSET(E141,-1,0)+MAX(1,COUNTIF([1]QCI!$A$13:$A$24,OFFSET([1]ORÇAMENTO!E146,-1,0))),OFFSET(E141,-1,0))</f>
        <v>#VALUE!</v>
      </c>
      <c r="F141">
        <f t="shared" ref="F141:F144" ca="1" si="308">IF($C141=1,0,IF($C141=2,OFFSET(F141,-1,0)+1,OFFSET(F141,-1,0)))</f>
        <v>3</v>
      </c>
      <c r="G141">
        <f t="shared" ref="G141:G144" ca="1" si="309">IF(AND($C141&lt;=2,$C141&lt;&gt;0),0,IF($C141=3,OFFSET(G141,-1,0)+1,OFFSET(G141,-1,0)))</f>
        <v>0</v>
      </c>
      <c r="H141">
        <f t="shared" ref="H141:H144" ca="1" si="310">IF(AND($C141&lt;=3,$C141&lt;&gt;0),0,IF($C141=4,OFFSET(H141,-1,0)+1,OFFSET(H141,-1,0)))</f>
        <v>0</v>
      </c>
      <c r="I141">
        <f t="shared" ca="1" si="300"/>
        <v>0</v>
      </c>
      <c r="J141">
        <f t="shared" ca="1" si="301"/>
        <v>0</v>
      </c>
      <c r="K141">
        <f ca="1">IF(OR($C141="S",$C141=0),0,MATCH(OFFSET($D141,0,$C141)+IF($C141&lt;&gt;1,1,COUNTIF([1]QCI!$A$13:$A$24,[1]ORÇAMENTO!E146)),OFFSET($D141,1,$C141,ROW($C$156)-ROW($C141)),0))</f>
        <v>0</v>
      </c>
      <c r="L141" s="5" t="str">
        <f t="shared" ref="L141:L144" ca="1" si="311">IF(OR($X141&gt;0,$C141=1,$C141=2,$C141=3,$C141=4),"F","")</f>
        <v/>
      </c>
      <c r="M141" s="6" t="s">
        <v>3</v>
      </c>
      <c r="N141" s="7" t="str">
        <f t="shared" ca="1" si="302"/>
        <v>Serviço</v>
      </c>
      <c r="O141" s="8" t="s">
        <v>370</v>
      </c>
      <c r="P141" s="9" t="s">
        <v>4</v>
      </c>
      <c r="Q141" s="10" t="s">
        <v>212</v>
      </c>
      <c r="R141" s="11" t="s">
        <v>213</v>
      </c>
      <c r="S141" s="12" t="s">
        <v>37</v>
      </c>
      <c r="T141" s="13">
        <v>64.349999999999994</v>
      </c>
      <c r="U141" s="14"/>
      <c r="V141" s="15" t="s">
        <v>7</v>
      </c>
      <c r="W141" s="13"/>
      <c r="X141" s="16"/>
    </row>
    <row r="142" spans="1:24" x14ac:dyDescent="0.35">
      <c r="A142">
        <f t="shared" ref="A142" si="312">CHOOSE(1+LOG(1+2*(ORÇAMENTO.Nivel="Meta")+4*(ORÇAMENTO.Nivel="Nível 2")+8*(ORÇAMENTO.Nivel="Nível 3")+16*(ORÇAMENTO.Nivel="Nível 4")+32*(ORÇAMENTO.Nivel="Serviço"),2),0,1,2,3,4,"S")</f>
        <v>2</v>
      </c>
      <c r="B142">
        <f t="shared" ca="1" si="305"/>
        <v>2</v>
      </c>
      <c r="C142">
        <f t="shared" ca="1" si="306"/>
        <v>2</v>
      </c>
      <c r="D142">
        <f t="shared" ca="1" si="307"/>
        <v>4</v>
      </c>
      <c r="E142" t="e">
        <f ca="1">IF($C142=1,OFFSET(E142,-1,0)+MAX(1,COUNTIF([1]QCI!$A$13:$A$24,OFFSET([1]ORÇAMENTO!E147,-1,0))),OFFSET(E142,-1,0))</f>
        <v>#VALUE!</v>
      </c>
      <c r="F142">
        <f t="shared" ca="1" si="308"/>
        <v>4</v>
      </c>
      <c r="G142">
        <f t="shared" ca="1" si="309"/>
        <v>0</v>
      </c>
      <c r="H142">
        <f t="shared" ca="1" si="310"/>
        <v>0</v>
      </c>
      <c r="I142">
        <f t="shared" ca="1" si="300"/>
        <v>0</v>
      </c>
      <c r="J142">
        <f t="shared" ca="1" si="301"/>
        <v>9</v>
      </c>
      <c r="K142">
        <f ca="1">IF(OR($C142="S",$C142=0),0,MATCH(OFFSET($D142,0,$C142)+IF($C142&lt;&gt;1,1,COUNTIF([1]QCI!$A$13:$A$24,[1]ORÇAMENTO!E147)),OFFSET($D142,1,$C142,ROW($C$156)-ROW($C142)),0))</f>
        <v>4</v>
      </c>
      <c r="L142" s="5" t="str">
        <f t="shared" ca="1" si="311"/>
        <v>F</v>
      </c>
      <c r="M142" s="6" t="s">
        <v>1</v>
      </c>
      <c r="N142" s="7" t="str">
        <f t="shared" ca="1" si="302"/>
        <v>Nível 2</v>
      </c>
      <c r="O142" s="8" t="s">
        <v>371</v>
      </c>
      <c r="P142" s="9" t="s">
        <v>4</v>
      </c>
      <c r="Q142" s="10"/>
      <c r="R142" s="11" t="s">
        <v>223</v>
      </c>
      <c r="S142" s="12" t="s">
        <v>33</v>
      </c>
      <c r="T142" s="13">
        <v>0</v>
      </c>
      <c r="U142" s="14"/>
      <c r="V142" s="15" t="s">
        <v>7</v>
      </c>
      <c r="W142" s="13"/>
      <c r="X142" s="16"/>
    </row>
    <row r="143" spans="1:24" ht="29" x14ac:dyDescent="0.35">
      <c r="A143" t="str">
        <f t="shared" ref="A143" si="313">CHOOSE(1+LOG(1+2*(ORÇAMENTO.Nivel="Meta")+4*(ORÇAMENTO.Nivel="Nível 2")+8*(ORÇAMENTO.Nivel="Nível 3")+16*(ORÇAMENTO.Nivel="Nível 4")+32*(ORÇAMENTO.Nivel="Serviço"),2),0,1,2,3,4,"S")</f>
        <v>S</v>
      </c>
      <c r="B143">
        <f t="shared" ca="1" si="305"/>
        <v>2</v>
      </c>
      <c r="C143" t="str">
        <f t="shared" ca="1" si="306"/>
        <v>S</v>
      </c>
      <c r="D143">
        <f t="shared" ca="1" si="307"/>
        <v>0</v>
      </c>
      <c r="E143" t="e">
        <f ca="1">IF($C143=1,OFFSET(E143,-1,0)+MAX(1,COUNTIF([1]QCI!$A$13:$A$24,OFFSET([1]ORÇAMENTO!E148,-1,0))),OFFSET(E143,-1,0))</f>
        <v>#VALUE!</v>
      </c>
      <c r="F143">
        <f t="shared" ca="1" si="308"/>
        <v>4</v>
      </c>
      <c r="G143">
        <f t="shared" ca="1" si="309"/>
        <v>0</v>
      </c>
      <c r="H143">
        <f t="shared" ca="1" si="310"/>
        <v>0</v>
      </c>
      <c r="I143">
        <f t="shared" ca="1" si="300"/>
        <v>0</v>
      </c>
      <c r="J143">
        <f t="shared" ca="1" si="301"/>
        <v>0</v>
      </c>
      <c r="K143">
        <f ca="1">IF(OR($C143="S",$C143=0),0,MATCH(OFFSET($D143,0,$C143)+IF($C143&lt;&gt;1,1,COUNTIF([1]QCI!$A$13:$A$24,[1]ORÇAMENTO!E148)),OFFSET($D143,1,$C143,ROW($C$156)-ROW($C143)),0))</f>
        <v>0</v>
      </c>
      <c r="L143" s="5" t="str">
        <f t="shared" ca="1" si="311"/>
        <v/>
      </c>
      <c r="M143" s="6" t="s">
        <v>3</v>
      </c>
      <c r="N143" s="7" t="str">
        <f t="shared" ca="1" si="302"/>
        <v>Serviço</v>
      </c>
      <c r="O143" s="8" t="s">
        <v>372</v>
      </c>
      <c r="P143" s="9" t="s">
        <v>95</v>
      </c>
      <c r="Q143" s="10" t="s">
        <v>219</v>
      </c>
      <c r="R143" s="11" t="s">
        <v>220</v>
      </c>
      <c r="S143" s="12" t="s">
        <v>37</v>
      </c>
      <c r="T143" s="13">
        <v>29.63</v>
      </c>
      <c r="U143" s="14"/>
      <c r="V143" s="15" t="s">
        <v>7</v>
      </c>
      <c r="W143" s="13"/>
      <c r="X143" s="16"/>
    </row>
    <row r="144" spans="1:24" ht="43.5" x14ac:dyDescent="0.35">
      <c r="A144" t="str">
        <f t="shared" ref="A144" si="314">CHOOSE(1+LOG(1+2*(ORÇAMENTO.Nivel="Meta")+4*(ORÇAMENTO.Nivel="Nível 2")+8*(ORÇAMENTO.Nivel="Nível 3")+16*(ORÇAMENTO.Nivel="Nível 4")+32*(ORÇAMENTO.Nivel="Serviço"),2),0,1,2,3,4,"S")</f>
        <v>S</v>
      </c>
      <c r="B144">
        <f t="shared" ca="1" si="305"/>
        <v>2</v>
      </c>
      <c r="C144" t="str">
        <f t="shared" ca="1" si="306"/>
        <v>S</v>
      </c>
      <c r="D144">
        <f t="shared" ca="1" si="307"/>
        <v>0</v>
      </c>
      <c r="E144" t="e">
        <f ca="1">IF($C144=1,OFFSET(E144,-1,0)+MAX(1,COUNTIF([1]QCI!$A$13:$A$24,OFFSET([1]ORÇAMENTO!E149,-1,0))),OFFSET(E144,-1,0))</f>
        <v>#VALUE!</v>
      </c>
      <c r="F144">
        <f t="shared" ca="1" si="308"/>
        <v>4</v>
      </c>
      <c r="G144">
        <f t="shared" ca="1" si="309"/>
        <v>0</v>
      </c>
      <c r="H144">
        <f t="shared" ca="1" si="310"/>
        <v>0</v>
      </c>
      <c r="I144">
        <f t="shared" ca="1" si="300"/>
        <v>0</v>
      </c>
      <c r="J144">
        <f t="shared" ca="1" si="301"/>
        <v>0</v>
      </c>
      <c r="K144">
        <f ca="1">IF(OR($C144="S",$C144=0),0,MATCH(OFFSET($D144,0,$C144)+IF($C144&lt;&gt;1,1,COUNTIF([1]QCI!$A$13:$A$24,[1]ORÇAMENTO!E149)),OFFSET($D144,1,$C144,ROW($C$156)-ROW($C144)),0))</f>
        <v>0</v>
      </c>
      <c r="L144" s="5" t="str">
        <f t="shared" ca="1" si="311"/>
        <v/>
      </c>
      <c r="M144" s="6" t="s">
        <v>3</v>
      </c>
      <c r="N144" s="7" t="str">
        <f t="shared" ca="1" si="302"/>
        <v>Serviço</v>
      </c>
      <c r="O144" s="8" t="s">
        <v>373</v>
      </c>
      <c r="P144" s="9" t="s">
        <v>4</v>
      </c>
      <c r="Q144" s="10" t="s">
        <v>221</v>
      </c>
      <c r="R144" s="11" t="s">
        <v>222</v>
      </c>
      <c r="S144" s="12" t="s">
        <v>37</v>
      </c>
      <c r="T144" s="13">
        <v>5.93</v>
      </c>
      <c r="U144" s="14"/>
      <c r="V144" s="15" t="s">
        <v>7</v>
      </c>
      <c r="W144" s="13"/>
      <c r="X144" s="16"/>
    </row>
    <row r="145" spans="1:24" ht="29" x14ac:dyDescent="0.35">
      <c r="A145" t="str">
        <f t="shared" ref="A145" si="315">CHOOSE(1+LOG(1+2*(ORÇAMENTO.Nivel="Meta")+4*(ORÇAMENTO.Nivel="Nível 2")+8*(ORÇAMENTO.Nivel="Nível 3")+16*(ORÇAMENTO.Nivel="Nível 4")+32*(ORÇAMENTO.Nivel="Serviço"),2),0,1,2,3,4,"S")</f>
        <v>S</v>
      </c>
      <c r="B145">
        <f ca="1">IF(OR(C145="s",C145=0),OFFSET(B145,-1,0),C145)</f>
        <v>2</v>
      </c>
      <c r="C145" t="str">
        <f ca="1">IF(OFFSET(C145,-1,0)="L",1,IF(OFFSET(C145,-1,0)=1,2,IF(OR(A145="s",A145=0),"S",IF(AND(OFFSET(C145,-1,0)=2,A145=4),3,IF(AND(OR(OFFSET(C145,-1,0)="s",OFFSET(C145,-1,0)=0),A145&lt;&gt;"s",A145&gt;OFFSET(B145,-1,0)),OFFSET(B145,-1,0),A145)))))</f>
        <v>S</v>
      </c>
      <c r="D145">
        <f ca="1">IF(OR(C145="S",C145=0),0,IF(ISERROR(K145),J145,SMALL(J145:K145,1)))</f>
        <v>0</v>
      </c>
      <c r="E145" t="e">
        <f ca="1">IF($C145=1,OFFSET(E145,-1,0)+MAX(1,COUNTIF([1]QCI!$A$13:$A$24,OFFSET([1]ORÇAMENTO!E150,-1,0))),OFFSET(E145,-1,0))</f>
        <v>#VALUE!</v>
      </c>
      <c r="F145">
        <f ca="1">IF($C145=1,0,IF($C145=2,OFFSET(F145,-1,0)+1,OFFSET(F145,-1,0)))</f>
        <v>4</v>
      </c>
      <c r="G145">
        <f ca="1">IF(AND($C145&lt;=2,$C145&lt;&gt;0),0,IF($C145=3,OFFSET(G145,-1,0)+1,OFFSET(G145,-1,0)))</f>
        <v>0</v>
      </c>
      <c r="H145">
        <f ca="1">IF(AND($C145&lt;=3,$C145&lt;&gt;0),0,IF($C145=4,OFFSET(H145,-1,0)+1,OFFSET(H145,-1,0)))</f>
        <v>0</v>
      </c>
      <c r="I145">
        <f t="shared" ca="1" si="300"/>
        <v>0</v>
      </c>
      <c r="J145">
        <f t="shared" ca="1" si="301"/>
        <v>0</v>
      </c>
      <c r="K145">
        <f ca="1">IF(OR($C145="S",$C145=0),0,MATCH(OFFSET($D145,0,$C145)+IF($C145&lt;&gt;1,1,COUNTIF([1]QCI!$A$13:$A$24,[1]ORÇAMENTO!E150)),OFFSET($D145,1,$C145,ROW($C$156)-ROW($C145)),0))</f>
        <v>0</v>
      </c>
      <c r="L145" s="5" t="str">
        <f ca="1">IF(OR($X145&gt;0,$C145=1,$C145=2,$C145=3,$C145=4),"F","")</f>
        <v/>
      </c>
      <c r="M145" s="6" t="s">
        <v>3</v>
      </c>
      <c r="N145" s="7" t="str">
        <f t="shared" ca="1" si="302"/>
        <v>Serviço</v>
      </c>
      <c r="O145" s="8" t="s">
        <v>374</v>
      </c>
      <c r="P145" s="9" t="s">
        <v>4</v>
      </c>
      <c r="Q145" s="10" t="s">
        <v>212</v>
      </c>
      <c r="R145" s="11" t="s">
        <v>213</v>
      </c>
      <c r="S145" s="12" t="s">
        <v>37</v>
      </c>
      <c r="T145" s="13">
        <v>29.63</v>
      </c>
      <c r="U145" s="14"/>
      <c r="V145" s="15" t="s">
        <v>7</v>
      </c>
      <c r="W145" s="13"/>
      <c r="X145" s="16"/>
    </row>
    <row r="146" spans="1:24" x14ac:dyDescent="0.35">
      <c r="A146">
        <f t="shared" ref="A146" si="316">CHOOSE(1+LOG(1+2*(ORÇAMENTO.Nivel="Meta")+4*(ORÇAMENTO.Nivel="Nível 2")+8*(ORÇAMENTO.Nivel="Nível 3")+16*(ORÇAMENTO.Nivel="Nível 4")+32*(ORÇAMENTO.Nivel="Serviço"),2),0,1,2,3,4,"S")</f>
        <v>2</v>
      </c>
      <c r="B146">
        <f t="shared" ref="B146:B152" ca="1" si="317">IF(OR(C146="s",C146=0),OFFSET(B146,-1,0),C146)</f>
        <v>2</v>
      </c>
      <c r="C146">
        <f t="shared" ref="C146:C152" ca="1" si="318">IF(OFFSET(C146,-1,0)="L",1,IF(OFFSET(C146,-1,0)=1,2,IF(OR(A146="s",A146=0),"S",IF(AND(OFFSET(C146,-1,0)=2,A146=4),3,IF(AND(OR(OFFSET(C146,-1,0)="s",OFFSET(C146,-1,0)=0),A146&lt;&gt;"s",A146&gt;OFFSET(B146,-1,0)),OFFSET(B146,-1,0),A146)))))</f>
        <v>2</v>
      </c>
      <c r="D146">
        <f t="shared" ref="D146:D152" ca="1" si="319">IF(OR(C146="S",C146=0),0,IF(ISERROR(K146),J146,SMALL(J146:K146,1)))</f>
        <v>5</v>
      </c>
      <c r="E146" t="e">
        <f ca="1">IF($C146=1,OFFSET(E146,-1,0)+MAX(1,COUNTIF([1]QCI!$A$13:$A$24,OFFSET([1]ORÇAMENTO!E151,-1,0))),OFFSET(E146,-1,0))</f>
        <v>#VALUE!</v>
      </c>
      <c r="F146">
        <f t="shared" ref="F146:F152" ca="1" si="320">IF($C146=1,0,IF($C146=2,OFFSET(F146,-1,0)+1,OFFSET(F146,-1,0)))</f>
        <v>5</v>
      </c>
      <c r="G146">
        <f t="shared" ref="G146:G152" ca="1" si="321">IF(AND($C146&lt;=2,$C146&lt;&gt;0),0,IF($C146=3,OFFSET(G146,-1,0)+1,OFFSET(G146,-1,0)))</f>
        <v>0</v>
      </c>
      <c r="H146">
        <f t="shared" ref="H146:H152" ca="1" si="322">IF(AND($C146&lt;=3,$C146&lt;&gt;0),0,IF($C146=4,OFFSET(H146,-1,0)+1,OFFSET(H146,-1,0)))</f>
        <v>0</v>
      </c>
      <c r="I146">
        <f t="shared" ca="1" si="300"/>
        <v>0</v>
      </c>
      <c r="J146">
        <f t="shared" ca="1" si="301"/>
        <v>5</v>
      </c>
      <c r="K146" t="e">
        <f ca="1">IF(OR($C146="S",$C146=0),0,MATCH(OFFSET($D146,0,$C146)+IF($C146&lt;&gt;1,1,COUNTIF([1]QCI!$A$13:$A$24,[1]ORÇAMENTO!E151)),OFFSET($D146,1,$C146,ROW($C$156)-ROW($C146)),0))</f>
        <v>#N/A</v>
      </c>
      <c r="L146" s="5" t="str">
        <f t="shared" ref="L146:L152" ca="1" si="323">IF(OR($X146&gt;0,$C146=1,$C146=2,$C146=3,$C146=4),"F","")</f>
        <v>F</v>
      </c>
      <c r="M146" s="6" t="s">
        <v>1</v>
      </c>
      <c r="N146" s="7" t="str">
        <f t="shared" ca="1" si="302"/>
        <v>Nível 2</v>
      </c>
      <c r="O146" s="8" t="s">
        <v>375</v>
      </c>
      <c r="P146" s="9" t="s">
        <v>4</v>
      </c>
      <c r="Q146" s="10"/>
      <c r="R146" s="11" t="s">
        <v>224</v>
      </c>
      <c r="S146" s="12" t="s">
        <v>33</v>
      </c>
      <c r="T146" s="13">
        <v>0</v>
      </c>
      <c r="U146" s="14"/>
      <c r="V146" s="15" t="s">
        <v>7</v>
      </c>
      <c r="W146" s="13"/>
      <c r="X146" s="16"/>
    </row>
    <row r="147" spans="1:24" x14ac:dyDescent="0.35">
      <c r="A147" t="str">
        <f t="shared" ref="A147" si="324">CHOOSE(1+LOG(1+2*(ORÇAMENTO.Nivel="Meta")+4*(ORÇAMENTO.Nivel="Nível 2")+8*(ORÇAMENTO.Nivel="Nível 3")+16*(ORÇAMENTO.Nivel="Nível 4")+32*(ORÇAMENTO.Nivel="Serviço"),2),0,1,2,3,4,"S")</f>
        <v>S</v>
      </c>
      <c r="B147">
        <f t="shared" ca="1" si="317"/>
        <v>2</v>
      </c>
      <c r="C147" t="str">
        <f t="shared" ca="1" si="318"/>
        <v>S</v>
      </c>
      <c r="D147">
        <f t="shared" ca="1" si="319"/>
        <v>0</v>
      </c>
      <c r="E147" t="e">
        <f ca="1">IF($C147=1,OFFSET(E147,-1,0)+MAX(1,COUNTIF([1]QCI!$A$13:$A$24,OFFSET([1]ORÇAMENTO!E152,-1,0))),OFFSET(E147,-1,0))</f>
        <v>#VALUE!</v>
      </c>
      <c r="F147">
        <f t="shared" ca="1" si="320"/>
        <v>5</v>
      </c>
      <c r="G147">
        <f t="shared" ca="1" si="321"/>
        <v>0</v>
      </c>
      <c r="H147">
        <f t="shared" ca="1" si="322"/>
        <v>0</v>
      </c>
      <c r="I147">
        <f t="shared" ca="1" si="300"/>
        <v>0</v>
      </c>
      <c r="J147">
        <f t="shared" ca="1" si="301"/>
        <v>0</v>
      </c>
      <c r="K147">
        <f ca="1">IF(OR($C147="S",$C147=0),0,MATCH(OFFSET($D147,0,$C147)+IF($C147&lt;&gt;1,1,COUNTIF([1]QCI!$A$13:$A$24,[1]ORÇAMENTO!E152)),OFFSET($D147,1,$C147,ROW($C$156)-ROW($C147)),0))</f>
        <v>0</v>
      </c>
      <c r="L147" s="5" t="str">
        <f t="shared" ca="1" si="323"/>
        <v/>
      </c>
      <c r="M147" s="6" t="s">
        <v>3</v>
      </c>
      <c r="N147" s="7" t="str">
        <f t="shared" ca="1" si="302"/>
        <v>Serviço</v>
      </c>
      <c r="O147" s="8" t="s">
        <v>376</v>
      </c>
      <c r="P147" s="9" t="s">
        <v>95</v>
      </c>
      <c r="Q147" s="10" t="s">
        <v>392</v>
      </c>
      <c r="R147" s="11" t="s">
        <v>225</v>
      </c>
      <c r="S147" s="12" t="s">
        <v>37</v>
      </c>
      <c r="T147" s="13">
        <v>17.55</v>
      </c>
      <c r="U147" s="14"/>
      <c r="V147" s="15" t="s">
        <v>7</v>
      </c>
      <c r="W147" s="13"/>
      <c r="X147" s="16"/>
    </row>
    <row r="148" spans="1:24" x14ac:dyDescent="0.35">
      <c r="A148" t="str">
        <f t="shared" ref="A148" si="325">CHOOSE(1+LOG(1+2*(ORÇAMENTO.Nivel="Meta")+4*(ORÇAMENTO.Nivel="Nível 2")+8*(ORÇAMENTO.Nivel="Nível 3")+16*(ORÇAMENTO.Nivel="Nível 4")+32*(ORÇAMENTO.Nivel="Serviço"),2),0,1,2,3,4,"S")</f>
        <v>S</v>
      </c>
      <c r="B148">
        <f t="shared" ca="1" si="317"/>
        <v>2</v>
      </c>
      <c r="C148" t="str">
        <f t="shared" ca="1" si="318"/>
        <v>S</v>
      </c>
      <c r="D148">
        <f t="shared" ca="1" si="319"/>
        <v>0</v>
      </c>
      <c r="E148" t="e">
        <f ca="1">IF($C148=1,OFFSET(E148,-1,0)+MAX(1,COUNTIF([1]QCI!$A$13:$A$24,OFFSET([1]ORÇAMENTO!E153,-1,0))),OFFSET(E148,-1,0))</f>
        <v>#VALUE!</v>
      </c>
      <c r="F148">
        <f t="shared" ca="1" si="320"/>
        <v>5</v>
      </c>
      <c r="G148">
        <f t="shared" ca="1" si="321"/>
        <v>0</v>
      </c>
      <c r="H148">
        <f t="shared" ca="1" si="322"/>
        <v>0</v>
      </c>
      <c r="I148">
        <f t="shared" ca="1" si="300"/>
        <v>0</v>
      </c>
      <c r="J148">
        <f t="shared" ca="1" si="301"/>
        <v>0</v>
      </c>
      <c r="K148">
        <f ca="1">IF(OR($C148="S",$C148=0),0,MATCH(OFFSET($D148,0,$C148)+IF($C148&lt;&gt;1,1,COUNTIF([1]QCI!$A$13:$A$24,[1]ORÇAMENTO!E153)),OFFSET($D148,1,$C148,ROW($C$156)-ROW($C148)),0))</f>
        <v>0</v>
      </c>
      <c r="L148" s="5" t="str">
        <f t="shared" ca="1" si="323"/>
        <v/>
      </c>
      <c r="M148" s="6" t="s">
        <v>3</v>
      </c>
      <c r="N148" s="7" t="str">
        <f t="shared" ca="1" si="302"/>
        <v>Serviço</v>
      </c>
      <c r="O148" s="8" t="s">
        <v>377</v>
      </c>
      <c r="P148" s="9" t="s">
        <v>4</v>
      </c>
      <c r="Q148" s="10" t="s">
        <v>206</v>
      </c>
      <c r="R148" s="11" t="s">
        <v>207</v>
      </c>
      <c r="S148" s="12" t="s">
        <v>37</v>
      </c>
      <c r="T148" s="13">
        <v>155.63999999999999</v>
      </c>
      <c r="U148" s="14"/>
      <c r="V148" s="15" t="s">
        <v>7</v>
      </c>
      <c r="W148" s="13"/>
      <c r="X148" s="16"/>
    </row>
    <row r="149" spans="1:24" x14ac:dyDescent="0.35">
      <c r="A149" t="str">
        <f t="shared" ref="A149" si="326">CHOOSE(1+LOG(1+2*(ORÇAMENTO.Nivel="Meta")+4*(ORÇAMENTO.Nivel="Nível 2")+8*(ORÇAMENTO.Nivel="Nível 3")+16*(ORÇAMENTO.Nivel="Nível 4")+32*(ORÇAMENTO.Nivel="Serviço"),2),0,1,2,3,4,"S")</f>
        <v>S</v>
      </c>
      <c r="B149">
        <f t="shared" ca="1" si="317"/>
        <v>2</v>
      </c>
      <c r="C149" t="str">
        <f t="shared" ca="1" si="318"/>
        <v>S</v>
      </c>
      <c r="D149">
        <f t="shared" ca="1" si="319"/>
        <v>0</v>
      </c>
      <c r="E149" t="e">
        <f ca="1">IF($C149=1,OFFSET(E149,-1,0)+MAX(1,COUNTIF([1]QCI!$A$13:$A$24,OFFSET([1]ORÇAMENTO!E154,-1,0))),OFFSET(E149,-1,0))</f>
        <v>#VALUE!</v>
      </c>
      <c r="F149">
        <f t="shared" ca="1" si="320"/>
        <v>5</v>
      </c>
      <c r="G149">
        <f t="shared" ca="1" si="321"/>
        <v>0</v>
      </c>
      <c r="H149">
        <f t="shared" ca="1" si="322"/>
        <v>0</v>
      </c>
      <c r="I149">
        <f t="shared" ca="1" si="300"/>
        <v>0</v>
      </c>
      <c r="J149">
        <f t="shared" ca="1" si="301"/>
        <v>0</v>
      </c>
      <c r="K149">
        <f ca="1">IF(OR($C149="S",$C149=0),0,MATCH(OFFSET($D149,0,$C149)+IF($C149&lt;&gt;1,1,COUNTIF([1]QCI!$A$13:$A$24,[1]ORÇAMENTO!E154)),OFFSET($D149,1,$C149,ROW($C$156)-ROW($C149)),0))</f>
        <v>0</v>
      </c>
      <c r="L149" s="5" t="str">
        <f t="shared" ca="1" si="323"/>
        <v/>
      </c>
      <c r="M149" s="6" t="s">
        <v>3</v>
      </c>
      <c r="N149" s="7" t="str">
        <f t="shared" ca="1" si="302"/>
        <v>Serviço</v>
      </c>
      <c r="O149" s="8" t="s">
        <v>378</v>
      </c>
      <c r="P149" s="9" t="s">
        <v>226</v>
      </c>
      <c r="Q149" s="10" t="s">
        <v>227</v>
      </c>
      <c r="R149" s="11" t="s">
        <v>228</v>
      </c>
      <c r="S149" s="12" t="s">
        <v>37</v>
      </c>
      <c r="T149" s="13">
        <v>31.12</v>
      </c>
      <c r="U149" s="14"/>
      <c r="V149" s="15" t="s">
        <v>7</v>
      </c>
      <c r="W149" s="13"/>
      <c r="X149" s="16"/>
    </row>
    <row r="150" spans="1:24" ht="43.5" x14ac:dyDescent="0.35">
      <c r="A150" t="str">
        <f t="shared" ref="A150" si="327">CHOOSE(1+LOG(1+2*(ORÇAMENTO.Nivel="Meta")+4*(ORÇAMENTO.Nivel="Nível 2")+8*(ORÇAMENTO.Nivel="Nível 3")+16*(ORÇAMENTO.Nivel="Nível 4")+32*(ORÇAMENTO.Nivel="Serviço"),2),0,1,2,3,4,"S")</f>
        <v>S</v>
      </c>
      <c r="B150">
        <f t="shared" ca="1" si="317"/>
        <v>2</v>
      </c>
      <c r="C150" t="str">
        <f t="shared" ca="1" si="318"/>
        <v>S</v>
      </c>
      <c r="D150">
        <f t="shared" ca="1" si="319"/>
        <v>0</v>
      </c>
      <c r="E150" t="e">
        <f ca="1">IF($C150=1,OFFSET(E150,-1,0)+MAX(1,COUNTIF([1]QCI!$A$13:$A$24,OFFSET([1]ORÇAMENTO!E155,-1,0))),OFFSET(E150,-1,0))</f>
        <v>#VALUE!</v>
      </c>
      <c r="F150">
        <f t="shared" ca="1" si="320"/>
        <v>5</v>
      </c>
      <c r="G150">
        <f t="shared" ca="1" si="321"/>
        <v>0</v>
      </c>
      <c r="H150">
        <f t="shared" ca="1" si="322"/>
        <v>0</v>
      </c>
      <c r="I150">
        <f t="shared" ca="1" si="300"/>
        <v>0</v>
      </c>
      <c r="J150">
        <f t="shared" ca="1" si="301"/>
        <v>0</v>
      </c>
      <c r="K150">
        <f ca="1">IF(OR($C150="S",$C150=0),0,MATCH(OFFSET($D150,0,$C150)+IF($C150&lt;&gt;1,1,COUNTIF([1]QCI!$A$13:$A$24,[1]ORÇAMENTO!E155)),OFFSET($D150,1,$C150,ROW($C$156)-ROW($C150)),0))</f>
        <v>0</v>
      </c>
      <c r="L150" s="5" t="str">
        <f t="shared" ca="1" si="323"/>
        <v/>
      </c>
      <c r="M150" s="6" t="s">
        <v>3</v>
      </c>
      <c r="N150" s="7" t="str">
        <f t="shared" ca="1" si="302"/>
        <v>Serviço</v>
      </c>
      <c r="O150" s="8" t="s">
        <v>379</v>
      </c>
      <c r="P150" s="9" t="s">
        <v>4</v>
      </c>
      <c r="Q150" s="10" t="s">
        <v>229</v>
      </c>
      <c r="R150" s="11" t="s">
        <v>230</v>
      </c>
      <c r="S150" s="12" t="s">
        <v>37</v>
      </c>
      <c r="T150" s="13">
        <v>155.63999999999999</v>
      </c>
      <c r="U150" s="14"/>
      <c r="V150" s="15" t="s">
        <v>7</v>
      </c>
      <c r="W150" s="13"/>
      <c r="X150" s="16"/>
    </row>
    <row r="151" spans="1:24" x14ac:dyDescent="0.35">
      <c r="A151">
        <f t="shared" ref="A151" si="328">CHOOSE(1+LOG(1+2*(ORÇAMENTO.Nivel="Meta")+4*(ORÇAMENTO.Nivel="Nível 2")+8*(ORÇAMENTO.Nivel="Nível 3")+16*(ORÇAMENTO.Nivel="Nível 4")+32*(ORÇAMENTO.Nivel="Serviço"),2),0,1,2,3,4,"S")</f>
        <v>1</v>
      </c>
      <c r="B151">
        <f t="shared" ca="1" si="317"/>
        <v>1</v>
      </c>
      <c r="C151">
        <f t="shared" ca="1" si="318"/>
        <v>1</v>
      </c>
      <c r="D151">
        <f t="shared" ca="1" si="319"/>
        <v>5</v>
      </c>
      <c r="E151" t="e">
        <f ca="1">IF($C151=1,OFFSET(E151,-1,0)+MAX(1,COUNTIF([1]QCI!$A$13:$A$24,OFFSET([1]ORÇAMENTO!E156,-1,0))),OFFSET(E151,-1,0))</f>
        <v>#VALUE!</v>
      </c>
      <c r="F151">
        <f t="shared" ca="1" si="320"/>
        <v>0</v>
      </c>
      <c r="G151">
        <f t="shared" ca="1" si="321"/>
        <v>0</v>
      </c>
      <c r="H151">
        <f t="shared" ca="1" si="322"/>
        <v>0</v>
      </c>
      <c r="I151">
        <f t="shared" ca="1" si="300"/>
        <v>0</v>
      </c>
      <c r="J151">
        <f t="shared" ca="1" si="301"/>
        <v>5</v>
      </c>
      <c r="K151" t="e">
        <f ca="1">IF(OR($C151="S",$C151=0),0,MATCH(OFFSET($D151,0,$C151)+IF($C151&lt;&gt;1,1,COUNTIF([1]QCI!$A$13:$A$24,[1]ORÇAMENTO!E156)),OFFSET($D151,1,$C151,ROW($C$156)-ROW($C151)),0))</f>
        <v>#VALUE!</v>
      </c>
      <c r="L151" s="5" t="str">
        <f t="shared" ca="1" si="323"/>
        <v>F</v>
      </c>
      <c r="M151" s="6" t="s">
        <v>0</v>
      </c>
      <c r="N151" s="7" t="str">
        <f t="shared" ca="1" si="302"/>
        <v>Meta</v>
      </c>
      <c r="O151" s="8" t="s">
        <v>380</v>
      </c>
      <c r="P151" s="9" t="s">
        <v>4</v>
      </c>
      <c r="Q151" s="10"/>
      <c r="R151" s="11" t="s">
        <v>231</v>
      </c>
      <c r="S151" s="12" t="s">
        <v>33</v>
      </c>
      <c r="T151" s="13">
        <v>0</v>
      </c>
      <c r="U151" s="14"/>
      <c r="V151" s="15" t="s">
        <v>7</v>
      </c>
      <c r="W151" s="13"/>
      <c r="X151" s="16"/>
    </row>
    <row r="152" spans="1:24" x14ac:dyDescent="0.35">
      <c r="A152">
        <f t="shared" ref="A152" si="329">CHOOSE(1+LOG(1+2*(ORÇAMENTO.Nivel="Meta")+4*(ORÇAMENTO.Nivel="Nível 2")+8*(ORÇAMENTO.Nivel="Nível 3")+16*(ORÇAMENTO.Nivel="Nível 4")+32*(ORÇAMENTO.Nivel="Serviço"),2),0,1,2,3,4,"S")</f>
        <v>2</v>
      </c>
      <c r="B152">
        <f t="shared" ca="1" si="317"/>
        <v>2</v>
      </c>
      <c r="C152">
        <f t="shared" ca="1" si="318"/>
        <v>2</v>
      </c>
      <c r="D152">
        <f t="shared" ca="1" si="319"/>
        <v>4</v>
      </c>
      <c r="E152" t="e">
        <f ca="1">IF($C152=1,OFFSET(E152,-1,0)+MAX(1,COUNTIF([1]QCI!$A$13:$A$24,OFFSET([1]ORÇAMENTO!E157,-1,0))),OFFSET(E152,-1,0))</f>
        <v>#VALUE!</v>
      </c>
      <c r="F152">
        <f t="shared" ca="1" si="320"/>
        <v>1</v>
      </c>
      <c r="G152">
        <f t="shared" ca="1" si="321"/>
        <v>0</v>
      </c>
      <c r="H152">
        <f t="shared" ca="1" si="322"/>
        <v>0</v>
      </c>
      <c r="I152">
        <f t="shared" ca="1" si="300"/>
        <v>0</v>
      </c>
      <c r="J152">
        <f t="shared" ca="1" si="301"/>
        <v>4</v>
      </c>
      <c r="K152" t="e">
        <f ca="1">IF(OR($C152="S",$C152=0),0,MATCH(OFFSET($D152,0,$C152)+IF($C152&lt;&gt;1,1,COUNTIF([1]QCI!$A$13:$A$24,[1]ORÇAMENTO!E157)),OFFSET($D152,1,$C152,ROW($C$156)-ROW($C152)),0))</f>
        <v>#N/A</v>
      </c>
      <c r="L152" s="5" t="str">
        <f t="shared" ca="1" si="323"/>
        <v>F</v>
      </c>
      <c r="M152" s="6" t="s">
        <v>1</v>
      </c>
      <c r="N152" s="7" t="str">
        <f t="shared" ca="1" si="302"/>
        <v>Nível 2</v>
      </c>
      <c r="O152" s="8" t="s">
        <v>381</v>
      </c>
      <c r="P152" s="9" t="s">
        <v>95</v>
      </c>
      <c r="Q152" s="10" t="s">
        <v>232</v>
      </c>
      <c r="R152" s="11" t="s">
        <v>233</v>
      </c>
      <c r="S152" s="12" t="s">
        <v>33</v>
      </c>
      <c r="T152" s="13">
        <v>0</v>
      </c>
      <c r="U152" s="14"/>
      <c r="V152" s="15" t="s">
        <v>7</v>
      </c>
      <c r="W152" s="13"/>
      <c r="X152" s="16"/>
    </row>
    <row r="153" spans="1:24" x14ac:dyDescent="0.35">
      <c r="A153" t="str">
        <f>CHOOSE(1+LOG(1+2*(ORÇAMENTO.Nivel="Meta")+4*(ORÇAMENTO.Nivel="Nível 2")+8*(ORÇAMENTO.Nivel="Nível 3")+16*(ORÇAMENTO.Nivel="Nível 4")+32*(ORÇAMENTO.Nivel="Serviço"),2),0,1,2,3,4,"S")</f>
        <v>S</v>
      </c>
      <c r="B153">
        <f ca="1">IF(OR(C153="s",C153=0),OFFSET(B153,-1,0),C153)</f>
        <v>2</v>
      </c>
      <c r="C153" t="str">
        <f ca="1">IF(OFFSET(C153,-1,0)="L",1,IF(OFFSET(C153,-1,0)=1,2,IF(OR(A153="s",A153=0),"S",IF(AND(OFFSET(C153,-1,0)=2,A153=4),3,IF(AND(OR(OFFSET(C153,-1,0)="s",OFFSET(C153,-1,0)=0),A153&lt;&gt;"s",A153&gt;OFFSET(B153,-1,0)),OFFSET(B153,-1,0),A153)))))</f>
        <v>S</v>
      </c>
      <c r="D153">
        <f ca="1">IF(OR(C153="S",C153=0),0,IF(ISERROR(K153),J153,SMALL(J153:K153,1)))</f>
        <v>0</v>
      </c>
      <c r="E153" t="e">
        <f ca="1">IF($C153=1,OFFSET(E153,-1,0)+MAX(1,COUNTIF([1]QCI!$A$13:$A$24,OFFSET([1]ORÇAMENTO!E158,-1,0))),OFFSET(E153,-1,0))</f>
        <v>#VALUE!</v>
      </c>
      <c r="F153">
        <f ca="1">IF($C153=1,0,IF($C153=2,OFFSET(F153,-1,0)+1,OFFSET(F153,-1,0)))</f>
        <v>1</v>
      </c>
      <c r="G153">
        <f ca="1">IF(AND($C153&lt;=2,$C153&lt;&gt;0),0,IF($C153=3,OFFSET(G153,-1,0)+1,OFFSET(G153,-1,0)))</f>
        <v>0</v>
      </c>
      <c r="H153">
        <f ca="1">IF(AND($C153&lt;=3,$C153&lt;&gt;0),0,IF($C153=4,OFFSET(H153,-1,0)+1,OFFSET(H153,-1,0)))</f>
        <v>0</v>
      </c>
      <c r="I153">
        <f t="shared" ca="1" si="300"/>
        <v>0</v>
      </c>
      <c r="J153">
        <f t="shared" ca="1" si="301"/>
        <v>0</v>
      </c>
      <c r="K153">
        <f ca="1">IF(OR($C153="S",$C153=0),0,MATCH(OFFSET($D153,0,$C153)+IF($C153&lt;&gt;1,1,COUNTIF([1]QCI!$A$13:$A$24,[1]ORÇAMENTO!E158)),OFFSET($D153,1,$C153,ROW($C$156)-ROW($C153)),0))</f>
        <v>0</v>
      </c>
      <c r="L153" s="5" t="str">
        <f ca="1">IF(OR($X153&gt;0,$C153=1,$C153=2,$C153=3,$C153=4),"F","")</f>
        <v/>
      </c>
      <c r="M153" s="6" t="s">
        <v>3</v>
      </c>
      <c r="N153" s="7" t="str">
        <f t="shared" ca="1" si="302"/>
        <v>Serviço</v>
      </c>
      <c r="O153" s="8" t="s">
        <v>382</v>
      </c>
      <c r="P153" s="9" t="s">
        <v>95</v>
      </c>
      <c r="Q153" s="10" t="s">
        <v>232</v>
      </c>
      <c r="R153" s="11" t="s">
        <v>234</v>
      </c>
      <c r="S153" s="12" t="s">
        <v>37</v>
      </c>
      <c r="T153" s="13">
        <v>50</v>
      </c>
      <c r="U153" s="14"/>
      <c r="V153" s="15" t="s">
        <v>7</v>
      </c>
      <c r="W153" s="13"/>
      <c r="X153" s="16"/>
    </row>
    <row r="154" spans="1:24" x14ac:dyDescent="0.35">
      <c r="A154" t="str">
        <f t="shared" ref="A154" si="330">CHOOSE(1+LOG(1+2*(ORÇAMENTO.Nivel="Meta")+4*(ORÇAMENTO.Nivel="Nível 2")+8*(ORÇAMENTO.Nivel="Nível 3")+16*(ORÇAMENTO.Nivel="Nível 4")+32*(ORÇAMENTO.Nivel="Serviço"),2),0,1,2,3,4,"S")</f>
        <v>S</v>
      </c>
      <c r="B154">
        <f t="shared" ref="B154" ca="1" si="331">IF(OR(C154="s",C154=0),OFFSET(B154,-1,0),C154)</f>
        <v>2</v>
      </c>
      <c r="C154" t="str">
        <f t="shared" ref="C154" ca="1" si="332">IF(OFFSET(C154,-1,0)="L",1,IF(OFFSET(C154,-1,0)=1,2,IF(OR(A154="s",A154=0),"S",IF(AND(OFFSET(C154,-1,0)=2,A154=4),3,IF(AND(OR(OFFSET(C154,-1,0)="s",OFFSET(C154,-1,0)=0),A154&lt;&gt;"s",A154&gt;OFFSET(B154,-1,0)),OFFSET(B154,-1,0),A154)))))</f>
        <v>S</v>
      </c>
      <c r="D154">
        <f t="shared" ref="D154" ca="1" si="333">IF(OR(C154="S",C154=0),0,IF(ISERROR(K154),J154,SMALL(J154:K154,1)))</f>
        <v>0</v>
      </c>
      <c r="E154" t="e">
        <f ca="1">IF($C154=1,OFFSET(E154,-1,0)+MAX(1,COUNTIF([1]QCI!$A$13:$A$24,OFFSET([1]ORÇAMENTO!E159,-1,0))),OFFSET(E154,-1,0))</f>
        <v>#VALUE!</v>
      </c>
      <c r="F154">
        <f t="shared" ref="F154" ca="1" si="334">IF($C154=1,0,IF($C154=2,OFFSET(F154,-1,0)+1,OFFSET(F154,-1,0)))</f>
        <v>1</v>
      </c>
      <c r="G154">
        <f t="shared" ref="G154" ca="1" si="335">IF(AND($C154&lt;=2,$C154&lt;&gt;0),0,IF($C154=3,OFFSET(G154,-1,0)+1,OFFSET(G154,-1,0)))</f>
        <v>0</v>
      </c>
      <c r="H154">
        <f t="shared" ref="H154" ca="1" si="336">IF(AND($C154&lt;=3,$C154&lt;&gt;0),0,IF($C154=4,OFFSET(H154,-1,0)+1,OFFSET(H154,-1,0)))</f>
        <v>0</v>
      </c>
      <c r="I154">
        <f t="shared" ca="1" si="300"/>
        <v>0</v>
      </c>
      <c r="J154">
        <f t="shared" ca="1" si="301"/>
        <v>0</v>
      </c>
      <c r="K154">
        <f ca="1">IF(OR($C154="S",$C154=0),0,MATCH(OFFSET($D154,0,$C154)+IF($C154&lt;&gt;1,1,COUNTIF([1]QCI!$A$13:$A$24,[1]ORÇAMENTO!E159)),OFFSET($D154,1,$C154,ROW($C$156)-ROW($C154)),0))</f>
        <v>0</v>
      </c>
      <c r="L154" s="5" t="str">
        <f t="shared" ref="L154" ca="1" si="337">IF(OR($X154&gt;0,$C154=1,$C154=2,$C154=3,$C154=4),"F","")</f>
        <v/>
      </c>
      <c r="M154" s="6" t="s">
        <v>3</v>
      </c>
      <c r="N154" s="7" t="str">
        <f t="shared" ref="N154" ca="1" si="338">CHOOSE(1+LOG(1+2*(C154=1)+4*(C154=2)+8*(C154=3)+16*(C154=4)+32*(C154="S"),2),"","Meta","Nível 2","Nível 3","Nível 4","Serviço")</f>
        <v>Serviço</v>
      </c>
      <c r="O154" s="8" t="s">
        <v>383</v>
      </c>
      <c r="P154" s="9" t="s">
        <v>95</v>
      </c>
      <c r="Q154" s="10" t="s">
        <v>235</v>
      </c>
      <c r="R154" s="11" t="s">
        <v>236</v>
      </c>
      <c r="S154" s="12" t="s">
        <v>78</v>
      </c>
      <c r="T154" s="13">
        <v>20</v>
      </c>
      <c r="U154" s="14"/>
      <c r="V154" s="15" t="s">
        <v>7</v>
      </c>
      <c r="W154" s="13"/>
      <c r="X154" s="16"/>
    </row>
    <row r="155" spans="1:24" ht="29" x14ac:dyDescent="0.35">
      <c r="A155" t="str">
        <f>CHOOSE(1+LOG(1+2*(ORÇAMENTO.Nivel="Meta")+4*(ORÇAMENTO.Nivel="Nível 2")+8*(ORÇAMENTO.Nivel="Nível 3")+16*(ORÇAMENTO.Nivel="Nível 4")+32*(ORÇAMENTO.Nivel="Serviço"),2),0,1,2,3,4,"S")</f>
        <v>S</v>
      </c>
      <c r="B155">
        <f ca="1">IF(OR(C155="s",C155=0),OFFSET(B155,-1,0),C155)</f>
        <v>2</v>
      </c>
      <c r="C155" t="str">
        <f ca="1">IF(OFFSET(C155,-1,0)="L",1,IF(OFFSET(C155,-1,0)=1,2,IF(OR(A155="s",A155=0),"S",IF(AND(OFFSET(C155,-1,0)=2,A155=4),3,IF(AND(OR(OFFSET(C155,-1,0)="s",OFFSET(C155,-1,0)=0),A155&lt;&gt;"s",A155&gt;OFFSET(B155,-1,0)),OFFSET(B155,-1,0),A155)))))</f>
        <v>S</v>
      </c>
      <c r="D155">
        <f ca="1">IF(OR(C155="S",C155=0),0,IF(ISERROR(K155),J155,SMALL(J155:K155,1)))</f>
        <v>0</v>
      </c>
      <c r="E155" t="e">
        <f ca="1">IF($C155=1,OFFSET(E155,-1,0)+MAX(1,COUNTIF([1]QCI!$A$13:$A$24,OFFSET([1]ORÇAMENTO!E160,-1,0))),OFFSET(E155,-1,0))</f>
        <v>#VALUE!</v>
      </c>
      <c r="F155">
        <f ca="1">IF($C155=1,0,IF($C155=2,OFFSET(F155,-1,0)+1,OFFSET(F155,-1,0)))</f>
        <v>1</v>
      </c>
      <c r="G155">
        <f ca="1">IF(AND($C155&lt;=2,$C155&lt;&gt;0),0,IF($C155=3,OFFSET(G155,-1,0)+1,OFFSET(G155,-1,0)))</f>
        <v>0</v>
      </c>
      <c r="H155">
        <f ca="1">IF(AND($C155&lt;=3,$C155&lt;&gt;0),0,IF($C155=4,OFFSET(H155,-1,0)+1,OFFSET(H155,-1,0)))</f>
        <v>0</v>
      </c>
      <c r="I155">
        <f t="shared" ca="1" si="300"/>
        <v>0</v>
      </c>
      <c r="J155">
        <f t="shared" ca="1" si="301"/>
        <v>0</v>
      </c>
      <c r="K155">
        <f ca="1">IF(OR($C155="S",$C155=0),0,MATCH(OFFSET($D155,0,$C155)+IF($C155&lt;&gt;1,1,COUNTIF([1]QCI!$A$13:$A$24,[1]ORÇAMENTO!E160)),OFFSET($D155,1,$C155,ROW($C$156)-ROW($C155)),0))</f>
        <v>0</v>
      </c>
      <c r="L155" s="5" t="str">
        <f ca="1">IF(OR($X155&gt;0,$C155=1,$C155=2,$C155=3,$C155=4),"F","")</f>
        <v/>
      </c>
      <c r="M155" s="6" t="s">
        <v>3</v>
      </c>
      <c r="N155" s="7" t="str">
        <f ca="1">CHOOSE(1+LOG(1+2*(C155=1)+4*(C155=2)+8*(C155=3)+16*(C155=4)+32*(C155="S"),2),"","Meta","Nível 2","Nível 3","Nível 4","Serviço")</f>
        <v>Serviço</v>
      </c>
      <c r="O155" s="8" t="s">
        <v>384</v>
      </c>
      <c r="P155" s="9" t="s">
        <v>4</v>
      </c>
      <c r="Q155" s="10" t="s">
        <v>237</v>
      </c>
      <c r="R155" s="11" t="s">
        <v>238</v>
      </c>
      <c r="S155" s="12" t="s">
        <v>239</v>
      </c>
      <c r="T155" s="13">
        <v>90</v>
      </c>
      <c r="U155" s="14"/>
      <c r="V155" s="15" t="s">
        <v>7</v>
      </c>
      <c r="W155" s="13"/>
      <c r="X155" s="16"/>
    </row>
    <row r="156" spans="1:24" ht="5.15" customHeight="1" x14ac:dyDescent="0.35">
      <c r="A156">
        <v>-1</v>
      </c>
      <c r="C156">
        <v>-1</v>
      </c>
      <c r="E156">
        <v>0</v>
      </c>
      <c r="F156">
        <v>0</v>
      </c>
      <c r="G156">
        <v>0</v>
      </c>
      <c r="H156">
        <v>0</v>
      </c>
      <c r="I156">
        <v>0</v>
      </c>
      <c r="L156" s="5" t="s">
        <v>31</v>
      </c>
      <c r="M156" s="22"/>
      <c r="N156" s="23"/>
      <c r="O156" s="22"/>
      <c r="P156" s="24"/>
      <c r="Q156" s="24"/>
      <c r="R156" s="24"/>
      <c r="S156" s="24"/>
      <c r="T156" s="24"/>
      <c r="U156" s="24"/>
      <c r="V156" s="24"/>
      <c r="W156" s="24"/>
      <c r="X156" s="23"/>
    </row>
  </sheetData>
  <mergeCells count="1">
    <mergeCell ref="O10:R10"/>
  </mergeCells>
  <conditionalFormatting sqref="M9">
    <cfRule type="cellIs" dxfId="63" priority="617" stopIfTrue="1" operator="notEqual">
      <formula>$N9</formula>
    </cfRule>
  </conditionalFormatting>
  <conditionalFormatting sqref="M11:M155">
    <cfRule type="cellIs" dxfId="62" priority="33" stopIfTrue="1" operator="notEqual">
      <formula>$N11</formula>
    </cfRule>
  </conditionalFormatting>
  <conditionalFormatting sqref="N9:O9 R11:R13 R39:R42 R44:R47 R49:R51 R53">
    <cfRule type="expression" dxfId="61" priority="619" stopIfTrue="1">
      <formula>OR($C9=0,$C9=2,$C9=3,$C9=4)</formula>
    </cfRule>
  </conditionalFormatting>
  <conditionalFormatting sqref="N11:O155">
    <cfRule type="expression" dxfId="60" priority="35" stopIfTrue="1">
      <formula>OR($C11=0,$C11=2,$C11=3,$C11=4)</formula>
    </cfRule>
    <cfRule type="expression" dxfId="59" priority="34" stopIfTrue="1">
      <formula>$C11=1</formula>
    </cfRule>
  </conditionalFormatting>
  <conditionalFormatting sqref="P9:Q9 S9:T9">
    <cfRule type="expression" dxfId="58" priority="623" stopIfTrue="1">
      <formula>$C9=1</formula>
    </cfRule>
    <cfRule type="expression" dxfId="57" priority="624" stopIfTrue="1">
      <formula>OR($C9=0,$C9=2,$C9=3,$C9=4)</formula>
    </cfRule>
  </conditionalFormatting>
  <conditionalFormatting sqref="P11:Q155 S11:T155">
    <cfRule type="expression" dxfId="56" priority="39" stopIfTrue="1">
      <formula>$C11=1</formula>
    </cfRule>
  </conditionalFormatting>
  <conditionalFormatting sqref="P11:Q155 S146:T146 S148:T150">
    <cfRule type="expression" dxfId="55" priority="40" stopIfTrue="1">
      <formula>OR($C11=0,$C11=2,$C11=3,$C11=4)</formula>
    </cfRule>
  </conditionalFormatting>
  <conditionalFormatting sqref="R9">
    <cfRule type="beginsWith" dxfId="54" priority="610" operator="beginsWith" text="(">
      <formula>LEFT(R9,LEN("("))="("</formula>
    </cfRule>
    <cfRule type="expression" dxfId="53" priority="611" stopIfTrue="1">
      <formula>$C9=1</formula>
    </cfRule>
    <cfRule type="expression" dxfId="52" priority="612" stopIfTrue="1">
      <formula>OR($C9=0,$C9=2,$C9=3,$C9=4)</formula>
    </cfRule>
  </conditionalFormatting>
  <conditionalFormatting sqref="R11:R38">
    <cfRule type="beginsWith" dxfId="51" priority="19" operator="beginsWith" text="(">
      <formula>LEFT(R11,LEN("("))="("</formula>
    </cfRule>
  </conditionalFormatting>
  <conditionalFormatting sqref="R14:R15">
    <cfRule type="expression" dxfId="50" priority="5" stopIfTrue="1">
      <formula>$C14=1</formula>
    </cfRule>
    <cfRule type="expression" dxfId="49" priority="6" stopIfTrue="1">
      <formula>OR($C14=0,$C14=2,$C14=3,$C14=4)</formula>
    </cfRule>
  </conditionalFormatting>
  <conditionalFormatting sqref="R16:R38">
    <cfRule type="expression" dxfId="48" priority="20" stopIfTrue="1">
      <formula>$C16=1</formula>
    </cfRule>
    <cfRule type="expression" dxfId="47" priority="21" stopIfTrue="1">
      <formula>OR($C16=0,$C16=2,$C16=3,$C16=4)</formula>
    </cfRule>
  </conditionalFormatting>
  <conditionalFormatting sqref="R39:R42 R44:R47 R49:R51 R53 R11:R13 N9:O9">
    <cfRule type="expression" dxfId="46" priority="618" stopIfTrue="1">
      <formula>$C9=1</formula>
    </cfRule>
  </conditionalFormatting>
  <conditionalFormatting sqref="R39:R55">
    <cfRule type="beginsWith" dxfId="45" priority="583" operator="beginsWith" text="(">
      <formula>LEFT(R39,LEN("("))="("</formula>
    </cfRule>
  </conditionalFormatting>
  <conditionalFormatting sqref="R43">
    <cfRule type="expression" dxfId="44" priority="329" stopIfTrue="1">
      <formula>OR($C43=0,$C43=2,$C43=3,$C43=4)</formula>
    </cfRule>
    <cfRule type="expression" dxfId="43" priority="328" stopIfTrue="1">
      <formula>$C43=1</formula>
    </cfRule>
  </conditionalFormatting>
  <conditionalFormatting sqref="R48">
    <cfRule type="expression" dxfId="42" priority="268" stopIfTrue="1">
      <formula>$C48=1</formula>
    </cfRule>
    <cfRule type="expression" dxfId="41" priority="269" stopIfTrue="1">
      <formula>OR($C48=0,$C48=2,$C48=3,$C48=4)</formula>
    </cfRule>
  </conditionalFormatting>
  <conditionalFormatting sqref="R52">
    <cfRule type="expression" dxfId="40" priority="2" stopIfTrue="1">
      <formula>OR($C52=0,$C52=2,$C52=3,$C52=4)</formula>
    </cfRule>
    <cfRule type="expression" dxfId="39" priority="1" stopIfTrue="1">
      <formula>$C52=1</formula>
    </cfRule>
  </conditionalFormatting>
  <conditionalFormatting sqref="R54">
    <cfRule type="expression" dxfId="38" priority="325" stopIfTrue="1">
      <formula>OR($C54=0,$C54=2,$C54=3,$C54=4)</formula>
    </cfRule>
    <cfRule type="expression" dxfId="37" priority="324" stopIfTrue="1">
      <formula>$C54=1</formula>
    </cfRule>
  </conditionalFormatting>
  <conditionalFormatting sqref="R55">
    <cfRule type="expression" dxfId="36" priority="584" stopIfTrue="1">
      <formula>$C55=1</formula>
    </cfRule>
    <cfRule type="expression" dxfId="35" priority="585" stopIfTrue="1">
      <formula>OR($C55=0,$C55=2,$C55=3,$C55=4)</formula>
    </cfRule>
  </conditionalFormatting>
  <conditionalFormatting sqref="R56:R86">
    <cfRule type="expression" dxfId="34" priority="114" stopIfTrue="1">
      <formula>OR($C56=0,$C56=2,$C56=3,$C56=4)</formula>
    </cfRule>
    <cfRule type="expression" dxfId="33" priority="113" stopIfTrue="1">
      <formula>$C56=1</formula>
    </cfRule>
  </conditionalFormatting>
  <conditionalFormatting sqref="R56:R95">
    <cfRule type="beginsWith" dxfId="32" priority="112" operator="beginsWith" text="(">
      <formula>LEFT(R56,LEN("("))="("</formula>
    </cfRule>
  </conditionalFormatting>
  <conditionalFormatting sqref="R87:R88">
    <cfRule type="expression" dxfId="31" priority="103" stopIfTrue="1">
      <formula>$C87=1</formula>
    </cfRule>
    <cfRule type="expression" dxfId="30" priority="104" stopIfTrue="1">
      <formula>OR($C87=0,$C87=2,$C87=3,$C87=4)</formula>
    </cfRule>
  </conditionalFormatting>
  <conditionalFormatting sqref="R89:R95">
    <cfRule type="expression" dxfId="29" priority="201" stopIfTrue="1">
      <formula>$C89=1</formula>
    </cfRule>
    <cfRule type="expression" dxfId="28" priority="202" stopIfTrue="1">
      <formula>OR($C89=0,$C89=2,$C89=3,$C89=4)</formula>
    </cfRule>
  </conditionalFormatting>
  <conditionalFormatting sqref="R96:R107">
    <cfRule type="expression" dxfId="27" priority="99" stopIfTrue="1">
      <formula>$C96=1</formula>
    </cfRule>
    <cfRule type="expression" dxfId="26" priority="100" stopIfTrue="1">
      <formula>OR($C96=0,$C96=2,$C96=3,$C96=4)</formula>
    </cfRule>
  </conditionalFormatting>
  <conditionalFormatting sqref="R96:R135">
    <cfRule type="beginsWith" dxfId="25" priority="97" operator="beginsWith" text="(">
      <formula>LEFT(R96,LEN("("))="("</formula>
    </cfRule>
  </conditionalFormatting>
  <conditionalFormatting sqref="R108:R109">
    <cfRule type="expression" dxfId="24" priority="94" stopIfTrue="1">
      <formula>OR($C108=0,$C108=2,$C108=3,$C108=4)</formula>
    </cfRule>
    <cfRule type="expression" dxfId="23" priority="93" stopIfTrue="1">
      <formula>$C108=1</formula>
    </cfRule>
  </conditionalFormatting>
  <conditionalFormatting sqref="R110:R129">
    <cfRule type="expression" dxfId="22" priority="165" stopIfTrue="1">
      <formula>$C110=1</formula>
    </cfRule>
    <cfRule type="expression" dxfId="21" priority="166" stopIfTrue="1">
      <formula>OR($C110=0,$C110=2,$C110=3,$C110=4)</formula>
    </cfRule>
  </conditionalFormatting>
  <conditionalFormatting sqref="R130:R132">
    <cfRule type="expression" dxfId="20" priority="25" stopIfTrue="1">
      <formula>OR($C130=0,$C130=2,$C130=3,$C130=4)</formula>
    </cfRule>
    <cfRule type="expression" dxfId="19" priority="24" stopIfTrue="1">
      <formula>$C130=1</formula>
    </cfRule>
  </conditionalFormatting>
  <conditionalFormatting sqref="R133:R135">
    <cfRule type="expression" dxfId="18" priority="545" stopIfTrue="1">
      <formula>$C133=1</formula>
    </cfRule>
    <cfRule type="expression" dxfId="17" priority="546" stopIfTrue="1">
      <formula>OR($C133=0,$C133=2,$C133=3,$C133=4)</formula>
    </cfRule>
  </conditionalFormatting>
  <conditionalFormatting sqref="R136:R155">
    <cfRule type="expression" dxfId="16" priority="16" stopIfTrue="1">
      <formula>OR($C136=0,$C136=2,$C136=3,$C136=4)</formula>
    </cfRule>
    <cfRule type="expression" dxfId="15" priority="15" stopIfTrue="1">
      <formula>$C136=1</formula>
    </cfRule>
    <cfRule type="beginsWith" dxfId="14" priority="13" operator="beginsWith" text="(">
      <formula>LEFT(R136,LEN("("))="("</formula>
    </cfRule>
  </conditionalFormatting>
  <conditionalFormatting sqref="S11:V145">
    <cfRule type="expression" dxfId="13" priority="50" stopIfTrue="1">
      <formula>OR($C11=0,$C11=2,$C11=3,$C11=4)</formula>
    </cfRule>
  </conditionalFormatting>
  <conditionalFormatting sqref="S151:V155">
    <cfRule type="expression" dxfId="12" priority="290" stopIfTrue="1">
      <formula>OR($C151=0,$C151=2,$C151=3,$C151=4)</formula>
    </cfRule>
  </conditionalFormatting>
  <conditionalFormatting sqref="U9:V9 S147:V147">
    <cfRule type="expression" dxfId="11" priority="621" stopIfTrue="1">
      <formula>OR($C9=0,$C9=2,$C9=3,$C9=4)</formula>
    </cfRule>
  </conditionalFormatting>
  <conditionalFormatting sqref="U9:V9 U147:V147">
    <cfRule type="expression" dxfId="10" priority="622" stopIfTrue="1">
      <formula>AND(TIPOORCAMENTO="Licitado",$C9&lt;&gt;"L",$C9&lt;&gt;-1)</formula>
    </cfRule>
  </conditionalFormatting>
  <conditionalFormatting sqref="U9:V9">
    <cfRule type="expression" dxfId="9" priority="620" stopIfTrue="1">
      <formula>$C9=1</formula>
    </cfRule>
  </conditionalFormatting>
  <conditionalFormatting sqref="U11:V145">
    <cfRule type="expression" dxfId="8" priority="51" stopIfTrue="1">
      <formula>AND(TIPOORCAMENTO="Licitado",$C11&lt;&gt;"L",$C11&lt;&gt;-1)</formula>
    </cfRule>
  </conditionalFormatting>
  <conditionalFormatting sqref="U11:V155">
    <cfRule type="expression" dxfId="7" priority="36" stopIfTrue="1">
      <formula>$C11=1</formula>
    </cfRule>
  </conditionalFormatting>
  <conditionalFormatting sqref="U146:V146 U148:V150">
    <cfRule type="expression" dxfId="6" priority="38" stopIfTrue="1">
      <formula>AND(TIPOORCAMENTO="Licitado",$C146&lt;&gt;"L",$C146&lt;&gt;-1)</formula>
    </cfRule>
    <cfRule type="expression" dxfId="5" priority="37" stopIfTrue="1">
      <formula>OR($C146=0,$C146=2,$C146=3,$C146=4)</formula>
    </cfRule>
  </conditionalFormatting>
  <conditionalFormatting sqref="U151:V155">
    <cfRule type="expression" dxfId="4" priority="291" stopIfTrue="1">
      <formula>AND(TIPOORCAMENTO="Licitado",$C151&lt;&gt;"L",$C151&lt;&gt;-1)</formula>
    </cfRule>
  </conditionalFormatting>
  <conditionalFormatting sqref="W9:X9">
    <cfRule type="expression" dxfId="3" priority="614" stopIfTrue="1">
      <formula>$C9=1</formula>
    </cfRule>
    <cfRule type="expression" dxfId="2" priority="615" stopIfTrue="1">
      <formula>OR($C9=0,$C9=2,$C9=3,$C9=4)</formula>
    </cfRule>
  </conditionalFormatting>
  <conditionalFormatting sqref="W11:X155">
    <cfRule type="expression" dxfId="1" priority="4" stopIfTrue="1">
      <formula>OR($C11=0,$C11=2,$C11=3,$C11=4)</formula>
    </cfRule>
    <cfRule type="expression" dxfId="0" priority="3" stopIfTrue="1">
      <formula>$C11=1</formula>
    </cfRule>
  </conditionalFormatting>
  <dataValidations count="7">
    <dataValidation type="list" errorStyle="information" allowBlank="1" showInputMessage="1" prompt="Selecione uma sigla de unidade na lista suspensa." sqref="S9 S11:S155" xr:uid="{9E63602C-2FDC-4097-91DA-768592C07791}">
      <formula1>ListaTgov.Unidades</formula1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W9 W11:W155" xr:uid="{E2E0F865-BE9B-4D28-806C-586570011FEB}"/>
    <dataValidation type="list" showInputMessage="1" showErrorMessage="1" errorTitle="Erro de Entrada" error="Selecione somente os itens da lista." promptTitle="Nível:" prompt="Selecione na lista o nível de itemização da Planilha." sqref="M9 M11:M155" xr:uid="{70520E90-0990-408E-A51E-7CA12D53FE91}">
      <formula1>ORÇAMENTO.Lista.Nível</formula1>
    </dataValidation>
    <dataValidation type="list" allowBlank="1" showInputMessage="1" promptTitle="Fonte:" prompt="Selecione na lista a fonte referencial de custo do serviço._x000a__x000a_Caso seja outra fonte, digite o nome da fonte nesta célula._x000a__x000a_O nome da fonte deve ser idêntico ao que consta na planilha referência." sqref="P9 P11:P155" xr:uid="{110E2C0E-D1A5-4375-ABD8-ECE545567C73}">
      <formula1>ORÇAMENTO.Lista.Fonte</formula1>
    </dataValidation>
    <dataValidation type="list" errorStyle="warning" allowBlank="1" showInputMessage="1" errorTitle="Aviso BDI" error="Selecione um dos 3 BDI da lista._x000a__x000a_Caso tenha mais de 3 BDI nesta Planilha Orçamentária digite apenas valor percentual." promptTitle="Aviso BDI" prompt="Selecione um dos 3 BDI da lista._x000a__x000a_Caso tenha mais de 3 BDI nesta Planilha Orçamentária digite apenas valor percentual." sqref="V9 V11:V155" xr:uid="{9027AA86-706C-4682-B96B-0BE3201CFD73}">
      <formula1>ORÇAMENTO.Lista.BDI</formula1>
    </dataValidation>
    <dataValidation allowBlank="1" showInputMessage="1" showErrorMessage="1" prompt="A entrada de quantidades é feita na coluna AJ se acompanhamento por BM, ou na aba &quot;Memória de Cálculo/PLQ&quot; se acompanhamento por PLE." sqref="T9 T11:T155" xr:uid="{85088E1D-92E8-471C-B329-4DE443001AF2}"/>
    <dataValidation type="decimal" operator="greaterThan" allowBlank="1" showErrorMessage="1" error="Apenas números decimais maiores que zero." sqref="U9 U11:U155" xr:uid="{5463F2BA-A18D-469D-BE0B-EB65A3CA6902}">
      <formula1>0</formula1>
      <formula2>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dcterms:created xsi:type="dcterms:W3CDTF">2015-06-05T18:19:34Z</dcterms:created>
  <dcterms:modified xsi:type="dcterms:W3CDTF">2026-06-25T17:32:47Z</dcterms:modified>
</cp:coreProperties>
</file>